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13"/>
  </bookViews>
  <sheets>
    <sheet name="康复护理" sheetId="8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<sst xmlns="http://schemas.openxmlformats.org/spreadsheetml/2006/main" count="1941" uniqueCount="406">
  <si>
    <r>
      <rPr>
        <b/>
        <sz val="28"/>
        <rFont val="Arial Black"/>
        <charset val="134"/>
      </rPr>
      <t xml:space="preserve">                                         </t>
    </r>
    <r>
      <rPr>
        <b/>
        <sz val="28"/>
        <rFont val="宋体"/>
        <charset val="134"/>
      </rPr>
      <t>广州美琪宠物用品有限公司</t>
    </r>
    <r>
      <rPr>
        <b/>
        <sz val="28"/>
        <rFont val="Arial Black"/>
        <charset val="134"/>
      </rPr>
      <t xml:space="preserve">   </t>
    </r>
  </si>
  <si>
    <r>
      <rPr>
        <b/>
        <sz val="18"/>
        <rFont val="Franklin Gothic Medium"/>
        <charset val="134"/>
      </rPr>
      <t xml:space="preserve"> </t>
    </r>
    <r>
      <rPr>
        <b/>
        <sz val="18"/>
        <rFont val="宋体"/>
        <charset val="134"/>
      </rPr>
      <t>全国统一服务热线：</t>
    </r>
    <r>
      <rPr>
        <b/>
        <sz val="18"/>
        <rFont val="Franklin Gothic Medium"/>
        <charset val="134"/>
      </rPr>
      <t xml:space="preserve">400-006-6108     </t>
    </r>
    <r>
      <rPr>
        <b/>
        <sz val="18"/>
        <rFont val="宋体"/>
        <charset val="134"/>
      </rPr>
      <t>手机</t>
    </r>
    <r>
      <rPr>
        <b/>
        <sz val="18"/>
        <rFont val="Franklin Gothic Medium"/>
        <charset val="134"/>
      </rPr>
      <t>:18922421668</t>
    </r>
  </si>
  <si>
    <r>
      <rPr>
        <b/>
        <sz val="18"/>
        <rFont val="宋体"/>
        <charset val="134"/>
      </rPr>
      <t>企业邮箱</t>
    </r>
    <r>
      <rPr>
        <b/>
        <sz val="18"/>
        <rFont val="Franklin Gothic Medium"/>
        <charset val="134"/>
      </rPr>
      <t>: meiqipetbaby@qq.com</t>
    </r>
  </si>
  <si>
    <r>
      <rPr>
        <b/>
        <sz val="18"/>
        <rFont val="宋体"/>
        <charset val="134"/>
      </rPr>
      <t>阿里旺旺：</t>
    </r>
    <r>
      <rPr>
        <b/>
        <sz val="18"/>
        <rFont val="Franklin Gothic Medium"/>
        <charset val="134"/>
      </rPr>
      <t xml:space="preserve">   gzmqcw </t>
    </r>
  </si>
  <si>
    <r>
      <rPr>
        <b/>
        <sz val="18"/>
        <rFont val="宋体"/>
        <charset val="134"/>
      </rPr>
      <t>公司网站：</t>
    </r>
    <r>
      <rPr>
        <b/>
        <sz val="18"/>
        <rFont val="Franklin Gothic Medium"/>
        <charset val="134"/>
      </rPr>
      <t>https://gzmqcw.1688.com</t>
    </r>
  </si>
  <si>
    <t>工厂地址:广东省佛山市南海区大沥镇广佛路谢边梁边段24号2-4楼</t>
  </si>
  <si>
    <t>康复护理类产品</t>
  </si>
  <si>
    <t xml:space="preserve">TO：                                   </t>
  </si>
  <si>
    <t>旧款号</t>
  </si>
  <si>
    <t>款号</t>
  </si>
  <si>
    <t>图象</t>
  </si>
  <si>
    <t>简单描述</t>
  </si>
  <si>
    <t>颜色材质</t>
  </si>
  <si>
    <t>号码</t>
  </si>
  <si>
    <t>尺寸CM</t>
  </si>
  <si>
    <t>参考体重</t>
  </si>
  <si>
    <t>包装尺寸(CM)</t>
  </si>
  <si>
    <t>单件重量（G）</t>
  </si>
  <si>
    <t>装箱数量(件）</t>
  </si>
  <si>
    <t>装箱重量（KG)</t>
  </si>
  <si>
    <t>箱规（CM)</t>
  </si>
  <si>
    <t>材质</t>
  </si>
  <si>
    <t>出厂价</t>
  </si>
  <si>
    <t>含普票税价</t>
  </si>
  <si>
    <t>MQ-CWLQ01</t>
  </si>
  <si>
    <t>充气保护套</t>
  </si>
  <si>
    <t>蓝色</t>
  </si>
  <si>
    <t>S</t>
  </si>
  <si>
    <t>22X23</t>
  </si>
  <si>
    <r>
      <rPr>
        <b/>
        <sz val="10"/>
        <color rgb="FF000000"/>
        <rFont val="Verdana"/>
        <charset val="0"/>
      </rPr>
      <t xml:space="preserve">22X23CM      </t>
    </r>
    <r>
      <rPr>
        <b/>
        <sz val="10"/>
        <color rgb="FF000000"/>
        <rFont val="宋体"/>
        <charset val="0"/>
      </rPr>
      <t>颈直径：</t>
    </r>
    <r>
      <rPr>
        <b/>
        <sz val="10"/>
        <color rgb="FF000000"/>
        <rFont val="Verdana"/>
        <charset val="0"/>
      </rPr>
      <t xml:space="preserve">8CM  </t>
    </r>
    <r>
      <rPr>
        <b/>
        <sz val="10"/>
        <color rgb="FF000000"/>
        <rFont val="宋体"/>
        <charset val="0"/>
      </rPr>
      <t>颈围：</t>
    </r>
    <r>
      <rPr>
        <b/>
        <sz val="10"/>
        <color rgb="FF000000"/>
        <rFont val="Verdana"/>
        <charset val="0"/>
      </rPr>
      <t>15-23CM</t>
    </r>
  </si>
  <si>
    <t>20*18*3</t>
  </si>
  <si>
    <r>
      <rPr>
        <b/>
        <sz val="10"/>
        <color rgb="FF000000"/>
        <rFont val="宋体"/>
        <charset val="0"/>
      </rPr>
      <t>涤纶</t>
    </r>
    <r>
      <rPr>
        <b/>
        <sz val="10"/>
        <color rgb="FF000000"/>
        <rFont val="Verdana"/>
        <charset val="0"/>
      </rPr>
      <t>+PVC</t>
    </r>
  </si>
  <si>
    <t>M</t>
  </si>
  <si>
    <t>27X27</t>
  </si>
  <si>
    <t>L</t>
  </si>
  <si>
    <t>40x40</t>
  </si>
  <si>
    <t>MQ-CWLQ02</t>
  </si>
  <si>
    <t>灰色</t>
  </si>
  <si>
    <t>MQ-CQLQ03</t>
  </si>
  <si>
    <t>黑白格</t>
  </si>
  <si>
    <r>
      <rPr>
        <b/>
        <sz val="14"/>
        <color rgb="FF000000"/>
        <rFont val="Verdana"/>
        <charset val="0"/>
      </rPr>
      <t xml:space="preserve">22X23CM </t>
    </r>
    <r>
      <rPr>
        <b/>
        <sz val="14"/>
        <color indexed="8"/>
        <rFont val="宋体"/>
        <charset val="134"/>
      </rPr>
      <t>颈直径：</t>
    </r>
    <r>
      <rPr>
        <b/>
        <sz val="14"/>
        <color rgb="FF000000"/>
        <rFont val="Verdana"/>
        <charset val="0"/>
      </rPr>
      <t xml:space="preserve">8cm </t>
    </r>
    <r>
      <rPr>
        <b/>
        <sz val="14"/>
        <color indexed="8"/>
        <rFont val="宋体"/>
        <charset val="134"/>
      </rPr>
      <t>颈围：</t>
    </r>
    <r>
      <rPr>
        <b/>
        <sz val="14"/>
        <color rgb="FF000000"/>
        <rFont val="Verdana"/>
        <charset val="0"/>
      </rPr>
      <t>15-23cm</t>
    </r>
  </si>
  <si>
    <t>18*25*1</t>
  </si>
  <si>
    <r>
      <rPr>
        <b/>
        <sz val="14"/>
        <color rgb="FF000000"/>
        <rFont val="Verdana"/>
        <charset val="0"/>
      </rPr>
      <t xml:space="preserve">27X27CM </t>
    </r>
    <r>
      <rPr>
        <b/>
        <sz val="14"/>
        <color indexed="8"/>
        <rFont val="宋体"/>
        <charset val="134"/>
      </rPr>
      <t>颈直径：</t>
    </r>
    <r>
      <rPr>
        <b/>
        <sz val="14"/>
        <color rgb="FF000000"/>
        <rFont val="Verdana"/>
        <charset val="0"/>
      </rPr>
      <t xml:space="preserve">9cm </t>
    </r>
    <r>
      <rPr>
        <b/>
        <sz val="14"/>
        <color indexed="8"/>
        <rFont val="宋体"/>
        <charset val="134"/>
      </rPr>
      <t>颈围：</t>
    </r>
    <r>
      <rPr>
        <b/>
        <sz val="14"/>
        <color rgb="FF000000"/>
        <rFont val="Verdana"/>
        <charset val="0"/>
      </rPr>
      <t>20-30cm</t>
    </r>
  </si>
  <si>
    <t>20*27*1</t>
  </si>
  <si>
    <r>
      <rPr>
        <b/>
        <sz val="14"/>
        <color rgb="FF000000"/>
        <rFont val="Verdana"/>
        <charset val="0"/>
      </rPr>
      <t xml:space="preserve"> 40x40CM </t>
    </r>
    <r>
      <rPr>
        <b/>
        <sz val="14"/>
        <color indexed="8"/>
        <rFont val="宋体"/>
        <charset val="134"/>
      </rPr>
      <t>颈直径：</t>
    </r>
    <r>
      <rPr>
        <b/>
        <sz val="14"/>
        <color rgb="FF000000"/>
        <rFont val="Verdana"/>
        <charset val="0"/>
      </rPr>
      <t xml:space="preserve">13.5CM </t>
    </r>
    <r>
      <rPr>
        <b/>
        <sz val="14"/>
        <color indexed="8"/>
        <rFont val="宋体"/>
        <charset val="134"/>
      </rPr>
      <t>颈围：</t>
    </r>
    <r>
      <rPr>
        <b/>
        <sz val="14"/>
        <color rgb="FF000000"/>
        <rFont val="Verdana"/>
        <charset val="0"/>
      </rPr>
      <t>32-45cm</t>
    </r>
  </si>
  <si>
    <t>24*39*1</t>
  </si>
  <si>
    <t>MQ-CQLQ04</t>
  </si>
  <si>
    <t>红黑格</t>
  </si>
  <si>
    <t>MQ-CQLQ05</t>
  </si>
  <si>
    <t>奶牛点</t>
  </si>
  <si>
    <t>MQ-CQLQ06</t>
  </si>
  <si>
    <t>绿迷彩</t>
  </si>
  <si>
    <t>CQLQ07</t>
  </si>
  <si>
    <t>粉色灰点充气领圈</t>
  </si>
  <si>
    <t>粉色灰点</t>
  </si>
  <si>
    <t>CQLQ08</t>
  </si>
  <si>
    <t>黑色白点充气领圈</t>
  </si>
  <si>
    <t>黑底白点</t>
  </si>
  <si>
    <t>CQLQ09</t>
  </si>
  <si>
    <t>豹纹充气领圈</t>
  </si>
  <si>
    <t>豹纹</t>
  </si>
  <si>
    <t>CQLQ10</t>
  </si>
  <si>
    <t>蓝色USA旗充气领圈</t>
  </si>
  <si>
    <t>CQLQ11</t>
  </si>
  <si>
    <t>爱心桃充气领圈</t>
  </si>
  <si>
    <t>西瓜红</t>
  </si>
  <si>
    <t>CQLQ13</t>
  </si>
  <si>
    <t>甜甜圈充气领圈</t>
  </si>
  <si>
    <t>CQLQ14</t>
  </si>
  <si>
    <t>猕猴桃充气领圈</t>
  </si>
  <si>
    <t>绿色</t>
  </si>
  <si>
    <t>CQLQ15</t>
  </si>
  <si>
    <t>西瓜充气领圈</t>
  </si>
  <si>
    <t>MQ-SSY01</t>
  </si>
  <si>
    <t>狗爪手术衣</t>
  </si>
  <si>
    <t>XS</t>
  </si>
  <si>
    <t>身长25胸围30-35领围23-27</t>
  </si>
  <si>
    <t xml:space="preserve">身长25胸围30-35领围23-27    </t>
  </si>
  <si>
    <t>24*22*0.5</t>
  </si>
  <si>
    <t>身长30胸围35-40领围27-31</t>
  </si>
  <si>
    <t>身长31胸围35-40领围27-31</t>
  </si>
  <si>
    <t>身长35胸围40-45领围31-35</t>
  </si>
  <si>
    <t>身长36胸围40-45领围31-35</t>
  </si>
  <si>
    <t>身长40胸围45-50领围35-40</t>
  </si>
  <si>
    <t>身长41胸围45-50领围35-40</t>
  </si>
  <si>
    <t>MQ-SSY02</t>
  </si>
  <si>
    <t>粉色</t>
  </si>
  <si>
    <t>MQ-SSY03</t>
  </si>
  <si>
    <t>净色手术衣</t>
  </si>
  <si>
    <t>荧光黄</t>
  </si>
  <si>
    <t>MQ-SSY04</t>
  </si>
  <si>
    <t>红色</t>
  </si>
  <si>
    <t>MQ-SSY05</t>
  </si>
  <si>
    <t>迷彩手术衣</t>
  </si>
  <si>
    <t>MQ-SSY06</t>
  </si>
  <si>
    <t>MQ-YLSB01</t>
  </si>
  <si>
    <t>螃蟹伊丽莎白</t>
  </si>
  <si>
    <t>大红</t>
  </si>
  <si>
    <t>后中高10.5领围30-33</t>
  </si>
  <si>
    <t>后中高10.5 领围30-33</t>
  </si>
  <si>
    <t>26*24</t>
  </si>
  <si>
    <t>后中高12.5领围35-38</t>
  </si>
  <si>
    <t>后中高12.5 领围35-38</t>
  </si>
  <si>
    <t>后中高14.5领围38-41</t>
  </si>
  <si>
    <t>MQ-YLSB02</t>
  </si>
  <si>
    <t>大象伊丽莎白</t>
  </si>
  <si>
    <t>MQ-YLSB03</t>
  </si>
  <si>
    <t>奶牛伊丽莎白</t>
  </si>
  <si>
    <t>黑白</t>
  </si>
  <si>
    <t>MQ-YLSB04</t>
  </si>
  <si>
    <t>青蛙伊丽莎白</t>
  </si>
  <si>
    <t>青蛙</t>
  </si>
  <si>
    <t>MQ-YLSB05</t>
  </si>
  <si>
    <t>粉色花伊丽莎白</t>
  </si>
  <si>
    <t>后中高11领围25-28</t>
  </si>
  <si>
    <t>后中高13领围30-33</t>
  </si>
  <si>
    <t>后中高17领围35-38</t>
  </si>
  <si>
    <t>MQ-YLSB06</t>
  </si>
  <si>
    <t>绿色花伊丽莎白</t>
  </si>
  <si>
    <t>MQ-YLSB07</t>
  </si>
  <si>
    <t>蓝色花伊丽莎白</t>
  </si>
  <si>
    <t>MQ-YLSB08</t>
  </si>
  <si>
    <t>紫色花伊丽莎白</t>
  </si>
  <si>
    <t>紫色</t>
  </si>
  <si>
    <t>MQ-YLSB09</t>
  </si>
  <si>
    <t>橙色花伊丽莎白</t>
  </si>
  <si>
    <t>橙色</t>
  </si>
  <si>
    <t>MQ-YLSB10</t>
  </si>
  <si>
    <t>五彩花伊丽莎白</t>
  </si>
  <si>
    <t>五彩</t>
  </si>
  <si>
    <t>MQ-HJ01</t>
  </si>
  <si>
    <t>双节护膝（第一代经典款）</t>
  </si>
  <si>
    <t>黑色</t>
  </si>
  <si>
    <r>
      <rPr>
        <sz val="12"/>
        <color rgb="FF000000"/>
        <rFont val="宋体"/>
        <charset val="0"/>
      </rPr>
      <t>高度</t>
    </r>
    <r>
      <rPr>
        <sz val="12"/>
        <color rgb="FF000000"/>
        <rFont val="Verdana"/>
        <charset val="0"/>
      </rPr>
      <t xml:space="preserve">14.5 </t>
    </r>
    <r>
      <rPr>
        <sz val="12"/>
        <color rgb="FF000000"/>
        <rFont val="宋体"/>
        <charset val="0"/>
      </rPr>
      <t>上宽</t>
    </r>
    <r>
      <rPr>
        <sz val="12"/>
        <color rgb="FF000000"/>
        <rFont val="Verdana"/>
        <charset val="0"/>
      </rPr>
      <t xml:space="preserve">13.5 </t>
    </r>
    <r>
      <rPr>
        <sz val="12"/>
        <color rgb="FF000000"/>
        <rFont val="宋体"/>
        <charset val="0"/>
      </rPr>
      <t>下宽</t>
    </r>
    <r>
      <rPr>
        <sz val="12"/>
        <color rgb="FF000000"/>
        <rFont val="Verdana"/>
        <charset val="0"/>
      </rPr>
      <t xml:space="preserve">10.5 </t>
    </r>
  </si>
  <si>
    <r>
      <rPr>
        <b/>
        <sz val="12"/>
        <color rgb="FF000000"/>
        <rFont val="宋体"/>
        <charset val="0"/>
      </rPr>
      <t>高度</t>
    </r>
    <r>
      <rPr>
        <b/>
        <sz val="12"/>
        <color rgb="FF000000"/>
        <rFont val="Verdana"/>
        <charset val="0"/>
      </rPr>
      <t xml:space="preserve">14.5  </t>
    </r>
    <r>
      <rPr>
        <b/>
        <sz val="12"/>
        <color rgb="FF000000"/>
        <rFont val="宋体"/>
        <charset val="0"/>
      </rPr>
      <t>上宽</t>
    </r>
    <r>
      <rPr>
        <b/>
        <sz val="12"/>
        <color rgb="FF000000"/>
        <rFont val="Verdana"/>
        <charset val="0"/>
      </rPr>
      <t xml:space="preserve">13.5  </t>
    </r>
    <r>
      <rPr>
        <b/>
        <sz val="12"/>
        <color rgb="FF000000"/>
        <rFont val="宋体"/>
        <charset val="0"/>
      </rPr>
      <t>下宽</t>
    </r>
    <r>
      <rPr>
        <b/>
        <sz val="12"/>
        <color rgb="FF000000"/>
        <rFont val="Verdana"/>
        <charset val="0"/>
      </rPr>
      <t xml:space="preserve">10.5 </t>
    </r>
  </si>
  <si>
    <t>22*20</t>
  </si>
  <si>
    <r>
      <rPr>
        <b/>
        <sz val="12"/>
        <color rgb="FF000000"/>
        <rFont val="宋体"/>
        <charset val="0"/>
      </rPr>
      <t>高度</t>
    </r>
    <r>
      <rPr>
        <b/>
        <sz val="12"/>
        <color rgb="FF000000"/>
        <rFont val="Verdana"/>
        <charset val="0"/>
      </rPr>
      <t xml:space="preserve">17 </t>
    </r>
    <r>
      <rPr>
        <b/>
        <sz val="12"/>
        <color rgb="FF000000"/>
        <rFont val="宋体"/>
        <charset val="0"/>
      </rPr>
      <t>上宽</t>
    </r>
    <r>
      <rPr>
        <b/>
        <sz val="12"/>
        <color rgb="FF000000"/>
        <rFont val="Verdana"/>
        <charset val="0"/>
      </rPr>
      <t xml:space="preserve">15.5 </t>
    </r>
    <r>
      <rPr>
        <b/>
        <sz val="12"/>
        <color rgb="FF000000"/>
        <rFont val="宋体"/>
        <charset val="0"/>
      </rPr>
      <t>下宽</t>
    </r>
    <r>
      <rPr>
        <b/>
        <sz val="12"/>
        <color rgb="FF000000"/>
        <rFont val="Verdana"/>
        <charset val="0"/>
      </rPr>
      <t>12</t>
    </r>
  </si>
  <si>
    <t>高度17 上宽15.5     下宽12</t>
  </si>
  <si>
    <r>
      <rPr>
        <b/>
        <sz val="12"/>
        <color rgb="FF000000"/>
        <rFont val="宋体"/>
        <charset val="0"/>
      </rPr>
      <t>高度</t>
    </r>
    <r>
      <rPr>
        <b/>
        <sz val="12"/>
        <color rgb="FF000000"/>
        <rFont val="Verdana"/>
        <charset val="0"/>
      </rPr>
      <t xml:space="preserve">20 </t>
    </r>
    <r>
      <rPr>
        <b/>
        <sz val="12"/>
        <color rgb="FF000000"/>
        <rFont val="宋体"/>
        <charset val="0"/>
      </rPr>
      <t>上宽</t>
    </r>
    <r>
      <rPr>
        <b/>
        <sz val="12"/>
        <color rgb="FF000000"/>
        <rFont val="Verdana"/>
        <charset val="0"/>
      </rPr>
      <t xml:space="preserve">18.5 </t>
    </r>
    <r>
      <rPr>
        <b/>
        <sz val="12"/>
        <color rgb="FF000000"/>
        <rFont val="宋体"/>
        <charset val="0"/>
      </rPr>
      <t>下宽</t>
    </r>
    <r>
      <rPr>
        <b/>
        <sz val="12"/>
        <color rgb="FF000000"/>
        <rFont val="Verdana"/>
        <charset val="0"/>
      </rPr>
      <t>14</t>
    </r>
  </si>
  <si>
    <t>高度20 上宽18.5     下宽14</t>
  </si>
  <si>
    <t>MQ-HJ02</t>
  </si>
  <si>
    <t>MQ-HJ03</t>
  </si>
  <si>
    <t>MQ-HJ04</t>
  </si>
  <si>
    <t>单节护脚（第一代经典款）</t>
  </si>
  <si>
    <r>
      <rPr>
        <b/>
        <sz val="12"/>
        <color rgb="FF000000"/>
        <rFont val="宋体"/>
        <charset val="0"/>
      </rPr>
      <t>高度</t>
    </r>
    <r>
      <rPr>
        <b/>
        <sz val="12"/>
        <color rgb="FF000000"/>
        <rFont val="Verdana"/>
        <charset val="0"/>
      </rPr>
      <t xml:space="preserve">6.5 </t>
    </r>
    <r>
      <rPr>
        <b/>
        <sz val="12"/>
        <color rgb="FF000000"/>
        <rFont val="宋体"/>
        <charset val="0"/>
      </rPr>
      <t>宽</t>
    </r>
    <r>
      <rPr>
        <b/>
        <sz val="12"/>
        <color rgb="FF000000"/>
        <rFont val="Verdana"/>
        <charset val="0"/>
      </rPr>
      <t>12</t>
    </r>
  </si>
  <si>
    <t xml:space="preserve">高度6.5       宽12 </t>
  </si>
  <si>
    <t>20*15</t>
  </si>
  <si>
    <r>
      <rPr>
        <b/>
        <sz val="12"/>
        <color rgb="FF000000"/>
        <rFont val="宋体"/>
        <charset val="0"/>
      </rPr>
      <t>高度</t>
    </r>
    <r>
      <rPr>
        <b/>
        <sz val="12"/>
        <color rgb="FF000000"/>
        <rFont val="Verdana"/>
        <charset val="0"/>
      </rPr>
      <t xml:space="preserve">11.5 </t>
    </r>
    <r>
      <rPr>
        <b/>
        <sz val="12"/>
        <color rgb="FF000000"/>
        <rFont val="宋体"/>
        <charset val="0"/>
      </rPr>
      <t>宽</t>
    </r>
    <r>
      <rPr>
        <b/>
        <sz val="12"/>
        <color rgb="FF000000"/>
        <rFont val="Verdana"/>
        <charset val="0"/>
      </rPr>
      <t>17</t>
    </r>
  </si>
  <si>
    <t xml:space="preserve">高度11.5      宽17 </t>
  </si>
  <si>
    <r>
      <rPr>
        <b/>
        <sz val="12"/>
        <color rgb="FF000000"/>
        <rFont val="宋体"/>
        <charset val="0"/>
      </rPr>
      <t>高度</t>
    </r>
    <r>
      <rPr>
        <b/>
        <sz val="12"/>
        <color rgb="FF000000"/>
        <rFont val="Verdana"/>
        <charset val="0"/>
      </rPr>
      <t xml:space="preserve">16.5 </t>
    </r>
    <r>
      <rPr>
        <b/>
        <sz val="12"/>
        <color rgb="FF000000"/>
        <rFont val="宋体"/>
        <charset val="0"/>
      </rPr>
      <t>宽</t>
    </r>
    <r>
      <rPr>
        <b/>
        <sz val="12"/>
        <color rgb="FF000000"/>
        <rFont val="Verdana"/>
        <charset val="0"/>
      </rPr>
      <t>22</t>
    </r>
  </si>
  <si>
    <t>高度16.5      宽22</t>
  </si>
  <si>
    <t>MQ-HJ05</t>
  </si>
  <si>
    <t>MQ-HJ06</t>
  </si>
  <si>
    <t>MQ-HJ07</t>
  </si>
  <si>
    <t>前双护腿（第一代经典款）</t>
  </si>
  <si>
    <r>
      <rPr>
        <b/>
        <sz val="12"/>
        <color rgb="FF000000"/>
        <rFont val="宋体"/>
        <charset val="0"/>
      </rPr>
      <t>腿围</t>
    </r>
    <r>
      <rPr>
        <b/>
        <sz val="12"/>
        <color rgb="FF000000"/>
        <rFont val="Verdana"/>
        <charset val="0"/>
      </rPr>
      <t xml:space="preserve">11-13 </t>
    </r>
    <r>
      <rPr>
        <b/>
        <sz val="12"/>
        <color rgb="FF000000"/>
        <rFont val="宋体"/>
        <charset val="0"/>
      </rPr>
      <t>脚围</t>
    </r>
    <r>
      <rPr>
        <b/>
        <sz val="12"/>
        <color rgb="FF000000"/>
        <rFont val="Verdana"/>
        <charset val="0"/>
      </rPr>
      <t xml:space="preserve">10-12 </t>
    </r>
    <r>
      <rPr>
        <b/>
        <sz val="12"/>
        <color rgb="FF000000"/>
        <rFont val="宋体"/>
        <charset val="0"/>
      </rPr>
      <t>脚高</t>
    </r>
    <r>
      <rPr>
        <b/>
        <sz val="12"/>
        <color rgb="FF000000"/>
        <rFont val="Verdana"/>
        <charset val="0"/>
      </rPr>
      <t xml:space="preserve">9  </t>
    </r>
    <r>
      <rPr>
        <b/>
        <sz val="12"/>
        <color rgb="FF000000"/>
        <rFont val="宋体"/>
        <charset val="0"/>
      </rPr>
      <t>总高度</t>
    </r>
    <r>
      <rPr>
        <b/>
        <sz val="12"/>
        <color rgb="FF000000"/>
        <rFont val="Verdana"/>
        <charset val="0"/>
      </rPr>
      <t>24</t>
    </r>
  </si>
  <si>
    <t>腿围11-13 脚围10-12 脚高9   总高度24</t>
  </si>
  <si>
    <t>26*22</t>
  </si>
  <si>
    <r>
      <rPr>
        <b/>
        <sz val="12"/>
        <color rgb="FF000000"/>
        <rFont val="宋体"/>
        <charset val="0"/>
      </rPr>
      <t>腿围</t>
    </r>
    <r>
      <rPr>
        <b/>
        <sz val="12"/>
        <color rgb="FF000000"/>
        <rFont val="Verdana"/>
        <charset val="0"/>
      </rPr>
      <t xml:space="preserve">16-20 </t>
    </r>
    <r>
      <rPr>
        <b/>
        <sz val="12"/>
        <color rgb="FF000000"/>
        <rFont val="宋体"/>
        <charset val="0"/>
      </rPr>
      <t>脚围</t>
    </r>
    <r>
      <rPr>
        <b/>
        <sz val="12"/>
        <color rgb="FF000000"/>
        <rFont val="Verdana"/>
        <charset val="0"/>
      </rPr>
      <t xml:space="preserve">14-18 </t>
    </r>
    <r>
      <rPr>
        <b/>
        <sz val="12"/>
        <color rgb="FF000000"/>
        <rFont val="宋体"/>
        <charset val="0"/>
      </rPr>
      <t>脚高</t>
    </r>
    <r>
      <rPr>
        <b/>
        <sz val="12"/>
        <color rgb="FF000000"/>
        <rFont val="Verdana"/>
        <charset val="0"/>
      </rPr>
      <t xml:space="preserve">13 </t>
    </r>
    <r>
      <rPr>
        <b/>
        <sz val="12"/>
        <color rgb="FF000000"/>
        <rFont val="宋体"/>
        <charset val="0"/>
      </rPr>
      <t>总高度</t>
    </r>
    <r>
      <rPr>
        <b/>
        <sz val="12"/>
        <color rgb="FF000000"/>
        <rFont val="Verdana"/>
        <charset val="0"/>
      </rPr>
      <t>35</t>
    </r>
  </si>
  <si>
    <t>腿围16-20 脚围14-18 脚高13  总高度35</t>
  </si>
  <si>
    <r>
      <rPr>
        <b/>
        <sz val="12"/>
        <color rgb="FF000000"/>
        <rFont val="宋体"/>
        <charset val="0"/>
      </rPr>
      <t>腿围</t>
    </r>
    <r>
      <rPr>
        <b/>
        <sz val="12"/>
        <color rgb="FF000000"/>
        <rFont val="Verdana"/>
        <charset val="0"/>
      </rPr>
      <t xml:space="preserve">22-28 </t>
    </r>
    <r>
      <rPr>
        <b/>
        <sz val="12"/>
        <color rgb="FF000000"/>
        <rFont val="宋体"/>
        <charset val="0"/>
      </rPr>
      <t>脚围</t>
    </r>
    <r>
      <rPr>
        <b/>
        <sz val="12"/>
        <color rgb="FF000000"/>
        <rFont val="Verdana"/>
        <charset val="0"/>
      </rPr>
      <t xml:space="preserve">17-23 </t>
    </r>
    <r>
      <rPr>
        <b/>
        <sz val="12"/>
        <color rgb="FF000000"/>
        <rFont val="宋体"/>
        <charset val="0"/>
      </rPr>
      <t>脚高</t>
    </r>
    <r>
      <rPr>
        <b/>
        <sz val="12"/>
        <color rgb="FF000000"/>
        <rFont val="Verdana"/>
        <charset val="0"/>
      </rPr>
      <t xml:space="preserve">16 </t>
    </r>
    <r>
      <rPr>
        <b/>
        <sz val="12"/>
        <color rgb="FF000000"/>
        <rFont val="宋体"/>
        <charset val="0"/>
      </rPr>
      <t>总高度</t>
    </r>
    <r>
      <rPr>
        <b/>
        <sz val="12"/>
        <color rgb="FF000000"/>
        <rFont val="Verdana"/>
        <charset val="0"/>
      </rPr>
      <t>41</t>
    </r>
  </si>
  <si>
    <t>腿围22-28 脚围17-23 脚高16  总高度41</t>
  </si>
  <si>
    <t>MQ-HJ08</t>
  </si>
  <si>
    <t>MQ-HJ09</t>
  </si>
  <si>
    <t>MQ-HJ010</t>
  </si>
  <si>
    <t>双节反光护膝（第二代）</t>
  </si>
  <si>
    <t>MQ-HJ011</t>
  </si>
  <si>
    <t>MQ-HJ012</t>
  </si>
  <si>
    <t>MQ-HJ013</t>
  </si>
  <si>
    <t>单节反光护脚（第二代）</t>
  </si>
  <si>
    <t>MQ-HJ014</t>
  </si>
  <si>
    <t>MQ-HJ015</t>
  </si>
  <si>
    <t>单节反光护脚（一对）</t>
  </si>
  <si>
    <t>MQ-HJ016</t>
  </si>
  <si>
    <t>反光双护腿（一套）</t>
  </si>
  <si>
    <t>MQ-HJ017</t>
  </si>
  <si>
    <t>反光双护腿</t>
  </si>
  <si>
    <t>MQ-HJ018</t>
  </si>
  <si>
    <t>MQ-HJ019</t>
  </si>
  <si>
    <t>黑色左后腿（带子可调节）</t>
  </si>
  <si>
    <t>腿围=22-25        关节围=13-16      脚围=10-14        腿高=20</t>
  </si>
  <si>
    <t xml:space="preserve">大腿围17-20 关节围11-13 脚口围7-10   腿高16 </t>
  </si>
  <si>
    <t>12*21</t>
  </si>
  <si>
    <t>大腿围22-25 关节围13-16 脚口围10-14  腿高20</t>
  </si>
  <si>
    <t>14*21</t>
  </si>
  <si>
    <t>腿围=29-32         关节围=17-20      脚围=13-16        腿高=25</t>
  </si>
  <si>
    <t xml:space="preserve">大腿围29-32 关节围17-20 脚口围13-16  腿高25 </t>
  </si>
  <si>
    <t>17*26</t>
  </si>
  <si>
    <t xml:space="preserve"> 腿围=36-39         关节围=22-25      脚围=16-19        腿高=30</t>
  </si>
  <si>
    <t>大腿围36-39 关节围22-25 脚口围16-19  腿高30</t>
  </si>
  <si>
    <t>19*31</t>
  </si>
  <si>
    <t>MQ-HJ020</t>
  </si>
  <si>
    <t>红色左后腿（加插扣+日字扣）</t>
  </si>
  <si>
    <t>MQ-HJ021</t>
  </si>
  <si>
    <t>蓝色左后腿（加插扣+日字扣）</t>
  </si>
  <si>
    <t>MQ-HJ022</t>
  </si>
  <si>
    <t>黑色右后腿（加插扣+日字扣）</t>
  </si>
  <si>
    <t>MQ-HJ023</t>
  </si>
  <si>
    <t>红色右后腿（加插扣+日字扣）</t>
  </si>
  <si>
    <t>MQ-HJ024</t>
  </si>
  <si>
    <t>蓝色右后腿（加插扣+日字扣）</t>
  </si>
  <si>
    <t>MQ-HJ25</t>
  </si>
  <si>
    <t>后双护腿（肩带可拆卸可调节）</t>
  </si>
  <si>
    <r>
      <rPr>
        <b/>
        <sz val="10"/>
        <color rgb="FF000000"/>
        <rFont val="宋体"/>
        <charset val="0"/>
      </rPr>
      <t>腿围</t>
    </r>
    <r>
      <rPr>
        <b/>
        <sz val="10"/>
        <color rgb="FF000000"/>
        <rFont val="Verdana"/>
        <charset val="0"/>
      </rPr>
      <t xml:space="preserve">=17-20    </t>
    </r>
    <r>
      <rPr>
        <b/>
        <sz val="10"/>
        <color rgb="FF000000"/>
        <rFont val="宋体"/>
        <charset val="0"/>
      </rPr>
      <t>关节围</t>
    </r>
    <r>
      <rPr>
        <b/>
        <sz val="10"/>
        <color rgb="FF000000"/>
        <rFont val="Verdana"/>
        <charset val="0"/>
      </rPr>
      <t xml:space="preserve">=10-13      </t>
    </r>
    <r>
      <rPr>
        <b/>
        <sz val="10"/>
        <color rgb="FF000000"/>
        <rFont val="宋体"/>
        <charset val="0"/>
      </rPr>
      <t>脚围</t>
    </r>
    <r>
      <rPr>
        <b/>
        <sz val="10"/>
        <color rgb="FF000000"/>
        <rFont val="Verdana"/>
        <charset val="0"/>
      </rPr>
      <t>=7-10</t>
    </r>
  </si>
  <si>
    <t>30*20</t>
  </si>
  <si>
    <r>
      <rPr>
        <b/>
        <sz val="10"/>
        <color rgb="FF000000"/>
        <rFont val="宋体"/>
        <charset val="0"/>
      </rPr>
      <t>腿围</t>
    </r>
    <r>
      <rPr>
        <b/>
        <sz val="10"/>
        <color rgb="FF000000"/>
        <rFont val="Verdana"/>
        <charset val="0"/>
      </rPr>
      <t xml:space="preserve">=22-25    </t>
    </r>
    <r>
      <rPr>
        <b/>
        <sz val="10"/>
        <color rgb="FF000000"/>
        <rFont val="宋体"/>
        <charset val="0"/>
      </rPr>
      <t>关节围</t>
    </r>
    <r>
      <rPr>
        <b/>
        <sz val="10"/>
        <color rgb="FF000000"/>
        <rFont val="Verdana"/>
        <charset val="0"/>
      </rPr>
      <t xml:space="preserve">=13-16      </t>
    </r>
    <r>
      <rPr>
        <b/>
        <sz val="10"/>
        <color rgb="FF000000"/>
        <rFont val="宋体"/>
        <charset val="0"/>
      </rPr>
      <t>脚围</t>
    </r>
    <r>
      <rPr>
        <b/>
        <sz val="10"/>
        <color rgb="FF000000"/>
        <rFont val="Verdana"/>
        <charset val="0"/>
      </rPr>
      <t>=10-14</t>
    </r>
  </si>
  <si>
    <r>
      <rPr>
        <b/>
        <sz val="10"/>
        <color rgb="FF000000"/>
        <rFont val="宋体"/>
        <charset val="0"/>
      </rPr>
      <t>腿围</t>
    </r>
    <r>
      <rPr>
        <b/>
        <sz val="10"/>
        <color rgb="FF000000"/>
        <rFont val="Verdana"/>
        <charset val="0"/>
      </rPr>
      <t xml:space="preserve">=29-32         </t>
    </r>
    <r>
      <rPr>
        <b/>
        <sz val="10"/>
        <color rgb="FF000000"/>
        <rFont val="宋体"/>
        <charset val="0"/>
      </rPr>
      <t>关节围</t>
    </r>
    <r>
      <rPr>
        <b/>
        <sz val="10"/>
        <color rgb="FF000000"/>
        <rFont val="Verdana"/>
        <charset val="0"/>
      </rPr>
      <t xml:space="preserve">=17-20      </t>
    </r>
    <r>
      <rPr>
        <b/>
        <sz val="10"/>
        <color rgb="FF000000"/>
        <rFont val="宋体"/>
        <charset val="0"/>
      </rPr>
      <t>脚围</t>
    </r>
    <r>
      <rPr>
        <b/>
        <sz val="10"/>
        <color rgb="FF000000"/>
        <rFont val="Verdana"/>
        <charset val="0"/>
      </rPr>
      <t>=13-16</t>
    </r>
  </si>
  <si>
    <t>31*23</t>
  </si>
  <si>
    <r>
      <rPr>
        <b/>
        <sz val="10"/>
        <color rgb="FF000000"/>
        <rFont val="Verdana"/>
        <charset val="0"/>
      </rPr>
      <t xml:space="preserve"> </t>
    </r>
    <r>
      <rPr>
        <b/>
        <sz val="10"/>
        <color rgb="FF000000"/>
        <rFont val="宋体"/>
        <charset val="0"/>
      </rPr>
      <t>腿围</t>
    </r>
    <r>
      <rPr>
        <b/>
        <sz val="10"/>
        <color rgb="FF000000"/>
        <rFont val="Verdana"/>
        <charset val="0"/>
      </rPr>
      <t xml:space="preserve">=36-39         </t>
    </r>
    <r>
      <rPr>
        <b/>
        <sz val="10"/>
        <color rgb="FF000000"/>
        <rFont val="宋体"/>
        <charset val="0"/>
      </rPr>
      <t>关节围</t>
    </r>
    <r>
      <rPr>
        <b/>
        <sz val="10"/>
        <color rgb="FF000000"/>
        <rFont val="Verdana"/>
        <charset val="0"/>
      </rPr>
      <t xml:space="preserve">=22-25      </t>
    </r>
    <r>
      <rPr>
        <b/>
        <sz val="10"/>
        <color rgb="FF000000"/>
        <rFont val="宋体"/>
        <charset val="0"/>
      </rPr>
      <t>脚围</t>
    </r>
    <r>
      <rPr>
        <b/>
        <sz val="10"/>
        <color rgb="FF000000"/>
        <rFont val="Verdana"/>
        <charset val="0"/>
      </rPr>
      <t>=16-19</t>
    </r>
  </si>
  <si>
    <t>38*27</t>
  </si>
  <si>
    <t>MQ-HJ26</t>
  </si>
  <si>
    <t>MQ-HJ27</t>
  </si>
  <si>
    <t>蓝色双后腿（加插扣+日字扣）</t>
  </si>
  <si>
    <r>
      <rPr>
        <b/>
        <sz val="10"/>
        <rFont val="宋体"/>
        <charset val="134"/>
      </rPr>
      <t>腿围</t>
    </r>
    <r>
      <rPr>
        <sz val="10"/>
        <rFont val="Verdana"/>
        <charset val="0"/>
      </rPr>
      <t xml:space="preserve">=17-20    </t>
    </r>
    <r>
      <rPr>
        <sz val="10"/>
        <rFont val="宋体"/>
        <charset val="134"/>
      </rPr>
      <t>关节围</t>
    </r>
    <r>
      <rPr>
        <sz val="10"/>
        <rFont val="Verdana"/>
        <charset val="0"/>
      </rPr>
      <t xml:space="preserve">=10-13      </t>
    </r>
    <r>
      <rPr>
        <sz val="10"/>
        <rFont val="宋体"/>
        <charset val="134"/>
      </rPr>
      <t>脚围</t>
    </r>
    <r>
      <rPr>
        <sz val="10"/>
        <rFont val="Verdana"/>
        <charset val="0"/>
      </rPr>
      <t>=7-10</t>
    </r>
  </si>
  <si>
    <r>
      <rPr>
        <b/>
        <sz val="10"/>
        <rFont val="宋体"/>
        <charset val="134"/>
      </rPr>
      <t>腿围</t>
    </r>
    <r>
      <rPr>
        <sz val="10"/>
        <rFont val="Verdana"/>
        <charset val="0"/>
      </rPr>
      <t xml:space="preserve">=22-25    </t>
    </r>
    <r>
      <rPr>
        <sz val="10"/>
        <rFont val="宋体"/>
        <charset val="134"/>
      </rPr>
      <t>关节围</t>
    </r>
    <r>
      <rPr>
        <sz val="10"/>
        <rFont val="Verdana"/>
        <charset val="0"/>
      </rPr>
      <t xml:space="preserve">=13-16      </t>
    </r>
    <r>
      <rPr>
        <sz val="10"/>
        <rFont val="宋体"/>
        <charset val="134"/>
      </rPr>
      <t>脚围</t>
    </r>
    <r>
      <rPr>
        <sz val="10"/>
        <rFont val="Verdana"/>
        <charset val="0"/>
      </rPr>
      <t>=10-14</t>
    </r>
  </si>
  <si>
    <r>
      <rPr>
        <b/>
        <sz val="10"/>
        <rFont val="宋体"/>
        <charset val="134"/>
      </rPr>
      <t>腿围</t>
    </r>
    <r>
      <rPr>
        <sz val="10"/>
        <rFont val="Verdana"/>
        <charset val="0"/>
      </rPr>
      <t xml:space="preserve">=29-32         </t>
    </r>
    <r>
      <rPr>
        <sz val="10"/>
        <rFont val="宋体"/>
        <charset val="134"/>
      </rPr>
      <t>关节围</t>
    </r>
    <r>
      <rPr>
        <sz val="10"/>
        <rFont val="Verdana"/>
        <charset val="0"/>
      </rPr>
      <t xml:space="preserve">=17-20      </t>
    </r>
    <r>
      <rPr>
        <sz val="10"/>
        <rFont val="宋体"/>
        <charset val="134"/>
      </rPr>
      <t>脚围</t>
    </r>
    <r>
      <rPr>
        <sz val="10"/>
        <rFont val="Verdana"/>
        <charset val="0"/>
      </rPr>
      <t>=13-16</t>
    </r>
  </si>
  <si>
    <r>
      <rPr>
        <b/>
        <sz val="10"/>
        <rFont val="Verdana"/>
        <charset val="134"/>
      </rPr>
      <t xml:space="preserve"> </t>
    </r>
    <r>
      <rPr>
        <sz val="10"/>
        <rFont val="宋体"/>
        <charset val="134"/>
      </rPr>
      <t>腿围</t>
    </r>
    <r>
      <rPr>
        <sz val="10"/>
        <rFont val="宋体"/>
        <charset val="134"/>
      </rPr>
      <t xml:space="preserve">=36-39         </t>
    </r>
    <r>
      <rPr>
        <sz val="10"/>
        <rFont val="宋体"/>
        <charset val="134"/>
      </rPr>
      <t>关节围</t>
    </r>
    <r>
      <rPr>
        <sz val="10"/>
        <rFont val="宋体"/>
        <charset val="134"/>
      </rPr>
      <t xml:space="preserve">=22-25      </t>
    </r>
    <r>
      <rPr>
        <sz val="10"/>
        <rFont val="宋体"/>
        <charset val="134"/>
      </rPr>
      <t>脚围</t>
    </r>
    <r>
      <rPr>
        <sz val="10"/>
        <rFont val="宋体"/>
        <charset val="134"/>
      </rPr>
      <t>=16-19</t>
    </r>
  </si>
  <si>
    <t>MQ-HJ28</t>
  </si>
  <si>
    <t>双节反光支撑条护膝（第三代含两条支撑条）</t>
  </si>
  <si>
    <t>高度14.5  上宽13.5  下宽10.5</t>
  </si>
  <si>
    <t>19*19</t>
  </si>
  <si>
    <t>高度17     上宽15.5     下宽12</t>
  </si>
  <si>
    <t>23*19</t>
  </si>
  <si>
    <t>高度20     上宽18.5     下宽14</t>
  </si>
  <si>
    <t>25*23</t>
  </si>
  <si>
    <t>MQ-HJ29</t>
  </si>
  <si>
    <t>MQ-HJ30</t>
  </si>
  <si>
    <t>双节反光支撑条护膝（含两条支撑条）</t>
  </si>
  <si>
    <t>MQ-HJ31</t>
  </si>
  <si>
    <t>反光支撑条前双护腿（第三代含四条支撑条）</t>
  </si>
  <si>
    <t>26*19</t>
  </si>
  <si>
    <t>32*23</t>
  </si>
  <si>
    <t>MQ-HJ32</t>
  </si>
  <si>
    <t>反光支撑条双护腿（第三代含四条支撑条）</t>
  </si>
  <si>
    <t>MQ-HJ33</t>
  </si>
  <si>
    <t>MQ-HJ34</t>
  </si>
  <si>
    <t>黑色左后腿（第三代加支撑条加反光条）</t>
  </si>
  <si>
    <t>XXS</t>
  </si>
  <si>
    <t>腿围12-14，关节围8-11，脚围4-6，脚高13</t>
  </si>
  <si>
    <t>10*18*2</t>
  </si>
  <si>
    <t>腿围17-20，关节围13-16，脚围7-10，脚高16</t>
  </si>
  <si>
    <t>腿围22-25，关节围13-16.脚围10-14，脚高20</t>
  </si>
  <si>
    <t>14*21*2</t>
  </si>
  <si>
    <t>腿围29-32，关节围17-20.脚围13-16，脚高25</t>
  </si>
  <si>
    <t>17*28*2</t>
  </si>
  <si>
    <t>腿围36-39，关节围22-25.脚围16-19，脚高30</t>
  </si>
  <si>
    <t>21*31*2</t>
  </si>
  <si>
    <t>MQ-HJ35</t>
  </si>
  <si>
    <t>红色左后腿（第三代加支撑条加反光条）</t>
  </si>
  <si>
    <t>MQ-HJ36</t>
  </si>
  <si>
    <t>蓝色左后腿（第三代加支撑条加反光条）</t>
  </si>
  <si>
    <t>MQ-HJ37</t>
  </si>
  <si>
    <t>黑色右后腿（第三代加支撑条加反光条）</t>
  </si>
  <si>
    <t>MQ-HJ38</t>
  </si>
  <si>
    <t>红色右后腿（第三代加支撑条加反光条）</t>
  </si>
  <si>
    <t>MQ-HJ39</t>
  </si>
  <si>
    <t>蓝色右后腿（第三代加支撑条加反光条）</t>
  </si>
  <si>
    <t>MQ-HJ40</t>
  </si>
  <si>
    <t>黑色双后腿（第三代加支撑条加反光条）</t>
  </si>
  <si>
    <r>
      <rPr>
        <b/>
        <sz val="10"/>
        <color rgb="FF000000"/>
        <rFont val="宋体"/>
        <charset val="0"/>
      </rPr>
      <t>腿围</t>
    </r>
    <r>
      <rPr>
        <b/>
        <sz val="10"/>
        <color rgb="FF000000"/>
        <rFont val="Verdana"/>
        <charset val="0"/>
      </rPr>
      <t xml:space="preserve">17-20. </t>
    </r>
    <r>
      <rPr>
        <b/>
        <sz val="10"/>
        <color rgb="FF000000"/>
        <rFont val="宋体"/>
        <charset val="0"/>
      </rPr>
      <t>关节围</t>
    </r>
    <r>
      <rPr>
        <b/>
        <sz val="10"/>
        <color rgb="FF000000"/>
        <rFont val="Verdana"/>
        <charset val="0"/>
      </rPr>
      <t xml:space="preserve">10-13. </t>
    </r>
    <r>
      <rPr>
        <b/>
        <sz val="10"/>
        <color rgb="FF000000"/>
        <rFont val="宋体"/>
        <charset val="0"/>
      </rPr>
      <t>脚围</t>
    </r>
    <r>
      <rPr>
        <b/>
        <sz val="10"/>
        <color rgb="FF000000"/>
        <rFont val="Verdana"/>
        <charset val="0"/>
      </rPr>
      <t>7-10.</t>
    </r>
    <r>
      <rPr>
        <b/>
        <sz val="10"/>
        <color rgb="FF000000"/>
        <rFont val="宋体"/>
        <charset val="0"/>
      </rPr>
      <t>腿高16</t>
    </r>
  </si>
  <si>
    <t>28*20*2</t>
  </si>
  <si>
    <r>
      <rPr>
        <b/>
        <sz val="10"/>
        <color rgb="FF000000"/>
        <rFont val="宋体"/>
        <charset val="0"/>
      </rPr>
      <t>腿围</t>
    </r>
    <r>
      <rPr>
        <b/>
        <sz val="10"/>
        <color rgb="FF000000"/>
        <rFont val="Verdana"/>
        <charset val="0"/>
      </rPr>
      <t xml:space="preserve">22-25. </t>
    </r>
    <r>
      <rPr>
        <b/>
        <sz val="10"/>
        <color rgb="FF000000"/>
        <rFont val="宋体"/>
        <charset val="0"/>
      </rPr>
      <t>关节围</t>
    </r>
    <r>
      <rPr>
        <b/>
        <sz val="10"/>
        <color rgb="FF000000"/>
        <rFont val="Verdana"/>
        <charset val="0"/>
      </rPr>
      <t xml:space="preserve">13-16. </t>
    </r>
    <r>
      <rPr>
        <b/>
        <sz val="10"/>
        <color rgb="FF000000"/>
        <rFont val="宋体"/>
        <charset val="0"/>
      </rPr>
      <t>脚围</t>
    </r>
    <r>
      <rPr>
        <b/>
        <sz val="10"/>
        <color rgb="FF000000"/>
        <rFont val="Verdana"/>
        <charset val="0"/>
      </rPr>
      <t>10-14</t>
    </r>
    <r>
      <rPr>
        <b/>
        <sz val="10"/>
        <color rgb="FF000000"/>
        <rFont val="宋体"/>
        <charset val="0"/>
      </rPr>
      <t>腿高20</t>
    </r>
  </si>
  <si>
    <r>
      <rPr>
        <b/>
        <sz val="10"/>
        <color rgb="FF000000"/>
        <rFont val="宋体"/>
        <charset val="0"/>
      </rPr>
      <t>腿围</t>
    </r>
    <r>
      <rPr>
        <b/>
        <sz val="10"/>
        <color rgb="FF000000"/>
        <rFont val="Verdana"/>
        <charset val="0"/>
      </rPr>
      <t xml:space="preserve">29-32. </t>
    </r>
    <r>
      <rPr>
        <b/>
        <sz val="10"/>
        <color rgb="FF000000"/>
        <rFont val="宋体"/>
        <charset val="0"/>
      </rPr>
      <t>关节围</t>
    </r>
    <r>
      <rPr>
        <b/>
        <sz val="10"/>
        <color rgb="FF000000"/>
        <rFont val="Verdana"/>
        <charset val="0"/>
      </rPr>
      <t xml:space="preserve">=17-20. </t>
    </r>
    <r>
      <rPr>
        <b/>
        <sz val="10"/>
        <color rgb="FF000000"/>
        <rFont val="宋体"/>
        <charset val="0"/>
      </rPr>
      <t>脚围</t>
    </r>
    <r>
      <rPr>
        <b/>
        <sz val="10"/>
        <color rgb="FF000000"/>
        <rFont val="Verdana"/>
        <charset val="0"/>
      </rPr>
      <t xml:space="preserve">13-16. </t>
    </r>
    <r>
      <rPr>
        <b/>
        <sz val="10"/>
        <color rgb="FF000000"/>
        <rFont val="宋体"/>
        <charset val="0"/>
      </rPr>
      <t>腿高25</t>
    </r>
  </si>
  <si>
    <t>31*23*2</t>
  </si>
  <si>
    <r>
      <rPr>
        <b/>
        <sz val="10"/>
        <color rgb="FF000000"/>
        <rFont val="Verdana"/>
        <charset val="0"/>
      </rPr>
      <t xml:space="preserve"> </t>
    </r>
    <r>
      <rPr>
        <b/>
        <sz val="10"/>
        <color rgb="FF000000"/>
        <rFont val="宋体"/>
        <charset val="0"/>
      </rPr>
      <t>腿围</t>
    </r>
    <r>
      <rPr>
        <b/>
        <sz val="10"/>
        <color rgb="FF000000"/>
        <rFont val="Verdana"/>
        <charset val="0"/>
      </rPr>
      <t>36-39</t>
    </r>
    <r>
      <rPr>
        <b/>
        <sz val="10"/>
        <color rgb="FF000000"/>
        <rFont val="宋体"/>
        <charset val="0"/>
      </rPr>
      <t>关节围</t>
    </r>
    <r>
      <rPr>
        <b/>
        <sz val="10"/>
        <color rgb="FF000000"/>
        <rFont val="Verdana"/>
        <charset val="0"/>
      </rPr>
      <t xml:space="preserve">22-25. </t>
    </r>
    <r>
      <rPr>
        <b/>
        <sz val="10"/>
        <color rgb="FF000000"/>
        <rFont val="宋体"/>
        <charset val="0"/>
      </rPr>
      <t>脚围</t>
    </r>
    <r>
      <rPr>
        <b/>
        <sz val="10"/>
        <color rgb="FF000000"/>
        <rFont val="Verdana"/>
        <charset val="0"/>
      </rPr>
      <t>16-19</t>
    </r>
    <r>
      <rPr>
        <b/>
        <sz val="10"/>
        <color rgb="FF000000"/>
        <rFont val="宋体"/>
        <charset val="0"/>
      </rPr>
      <t>腿高</t>
    </r>
    <r>
      <rPr>
        <b/>
        <sz val="10"/>
        <color rgb="FF000000"/>
        <rFont val="Verdana"/>
        <charset val="0"/>
      </rPr>
      <t>30</t>
    </r>
  </si>
  <si>
    <t>38*27*2</t>
  </si>
  <si>
    <t>MQ-HJ41</t>
  </si>
  <si>
    <t>红色双后腿（第三代加支撑条加反光条）</t>
  </si>
  <si>
    <t>MQ-HJ42</t>
  </si>
  <si>
    <t>蓝色双后腿（第三代加支撑条加反光条）</t>
  </si>
  <si>
    <t>MQ-XBD162</t>
  </si>
  <si>
    <t>宠物辅助行走护腰带（把手可调节）</t>
  </si>
  <si>
    <t>长56cm       宽14cm       拎带长度66-70cm</t>
  </si>
  <si>
    <t>长度56 宽度14    把手长度66</t>
  </si>
  <si>
    <t>30*20CM</t>
  </si>
  <si>
    <t>长65cm       宽16cm       拎带长度70-74cm</t>
  </si>
  <si>
    <t>长度65 宽度16    把手长度70</t>
  </si>
  <si>
    <t>33*20CM</t>
  </si>
  <si>
    <t xml:space="preserve">L </t>
  </si>
  <si>
    <t>长73cm       宽18cm       拎带长度74-80cm</t>
  </si>
  <si>
    <t>长度73 宽度18    把手长度74</t>
  </si>
  <si>
    <t>39*22CM</t>
  </si>
  <si>
    <t>MQ-XBD163</t>
  </si>
  <si>
    <t>MQ-XBD164</t>
  </si>
  <si>
    <t>MQ-XBD203</t>
  </si>
  <si>
    <t>反光宠物辅助行走护腰带（把手可调节）</t>
  </si>
  <si>
    <t>MQ-XBD204</t>
  </si>
  <si>
    <t>MQ-XBD205</t>
  </si>
  <si>
    <t>MQ-MYFZ01</t>
  </si>
  <si>
    <t>失明盲眼防撞圈（第一代经典款）</t>
  </si>
  <si>
    <t>圈直径22（4-10KG宠物适用）</t>
  </si>
  <si>
    <t>30*22*4</t>
  </si>
  <si>
    <t>圈直径23（11-18KG宠物适用）</t>
  </si>
  <si>
    <t>38*32*4</t>
  </si>
  <si>
    <t>MQ-MYFZ02</t>
  </si>
  <si>
    <t>MQ-MYFZ03</t>
  </si>
  <si>
    <t>失明盲眼防撞圈（第二代反光款）</t>
  </si>
  <si>
    <t>MQ-MYFZ04</t>
  </si>
  <si>
    <t>MQ-MYFZ05</t>
  </si>
  <si>
    <t>失明盲眼防撞圈（第三代可调节角度）</t>
  </si>
  <si>
    <t>38*27*6</t>
  </si>
  <si>
    <t>47*35*6</t>
  </si>
  <si>
    <t>MQ-MYFZ06</t>
  </si>
  <si>
    <t>MQ-MYFZ07</t>
  </si>
  <si>
    <t>失明盲眼防撞圈（第四代圈可拆卸）</t>
  </si>
  <si>
    <t>MQ-MYFZ08</t>
  </si>
  <si>
    <t>MQ-CJC01</t>
  </si>
  <si>
    <t>双后腿行走辅助车(可调节身宽身长身高）</t>
  </si>
  <si>
    <r>
      <rPr>
        <b/>
        <sz val="12"/>
        <rFont val="宋体"/>
        <charset val="134"/>
      </rPr>
      <t xml:space="preserve">身宽12-20  (参考胸围24-40） </t>
    </r>
    <r>
      <rPr>
        <b/>
        <sz val="14"/>
        <rFont val="宋体"/>
        <charset val="134"/>
      </rPr>
      <t xml:space="preserve">      身长25-40CM   身高19-30CM</t>
    </r>
  </si>
  <si>
    <t>40*20*10</t>
  </si>
  <si>
    <t>MQ-CJC02</t>
  </si>
  <si>
    <t>咖啡色</t>
  </si>
  <si>
    <r>
      <rPr>
        <b/>
        <sz val="12"/>
        <rFont val="宋体"/>
        <charset val="134"/>
      </rPr>
      <t xml:space="preserve">身宽12-20  (适用胸围24-40） </t>
    </r>
    <r>
      <rPr>
        <b/>
        <sz val="14"/>
        <rFont val="宋体"/>
        <charset val="134"/>
      </rPr>
      <t xml:space="preserve">      身长25-40CM   身高19-30CM</t>
    </r>
  </si>
  <si>
    <t>MQ-CJC03</t>
  </si>
  <si>
    <t>升级款双后腿行走辅助车(可调节身宽身长身高）</t>
  </si>
  <si>
    <r>
      <rPr>
        <b/>
        <sz val="12"/>
        <rFont val="宋体"/>
        <charset val="134"/>
      </rPr>
      <t xml:space="preserve">身宽12-20  (参考胸围24-40） </t>
    </r>
    <r>
      <rPr>
        <b/>
        <sz val="14"/>
        <rFont val="宋体"/>
        <charset val="134"/>
      </rPr>
      <t xml:space="preserve">      身长25-40CM   身高19-30CM 适合4-9KG体重</t>
    </r>
  </si>
  <si>
    <t>8-20斤</t>
  </si>
  <si>
    <t>MQ-CJC04</t>
  </si>
  <si>
    <r>
      <rPr>
        <b/>
        <sz val="12"/>
        <rFont val="宋体"/>
        <charset val="134"/>
      </rPr>
      <t xml:space="preserve">身宽12-20  (适用胸围24-40） </t>
    </r>
    <r>
      <rPr>
        <b/>
        <sz val="14"/>
        <rFont val="宋体"/>
        <charset val="134"/>
      </rPr>
      <t xml:space="preserve">      身长25-40CM   身高19-30CM 适合4-9KG体重</t>
    </r>
  </si>
  <si>
    <t>MQ-CJC05</t>
  </si>
  <si>
    <t>后双腿行走辅助车(第三代升级加强款）</t>
  </si>
  <si>
    <t>MQ-CJC06</t>
  </si>
  <si>
    <t>MQ-CJC07</t>
  </si>
  <si>
    <t>宠物四轮行走辅助车</t>
  </si>
  <si>
    <t>58*24*14</t>
  </si>
  <si>
    <t>MQ-CJC08</t>
  </si>
  <si>
    <t>MQ-CJC09</t>
  </si>
  <si>
    <t>中型犬宠物后双腿行走辅助车</t>
  </si>
  <si>
    <r>
      <rPr>
        <b/>
        <sz val="12"/>
        <rFont val="宋体"/>
        <charset val="134"/>
      </rPr>
      <t xml:space="preserve">车宽20-30  (适用胸围40-60） </t>
    </r>
    <r>
      <rPr>
        <b/>
        <sz val="14"/>
        <rFont val="宋体"/>
        <charset val="134"/>
      </rPr>
      <t xml:space="preserve">      车长45-61CM   车高40-50CM 适合12-26KG体重</t>
    </r>
  </si>
  <si>
    <t>MQ-CJC10</t>
  </si>
  <si>
    <t>MQ-CJC11</t>
  </si>
  <si>
    <t>中型犬宠物四轮行走辅助车</t>
  </si>
  <si>
    <t>MQ-CJC12</t>
  </si>
  <si>
    <t>MQ-CJC13</t>
  </si>
  <si>
    <t>大型犬宠物后双腿行走辅助车</t>
  </si>
  <si>
    <r>
      <rPr>
        <b/>
        <sz val="12"/>
        <rFont val="宋体"/>
        <charset val="134"/>
      </rPr>
      <t xml:space="preserve">车宽25-35  (适用胸围50-70） </t>
    </r>
    <r>
      <rPr>
        <b/>
        <sz val="14"/>
        <rFont val="宋体"/>
        <charset val="134"/>
      </rPr>
      <t xml:space="preserve">      车长65-81CM   车高45-61CM 适合25-35KG体重</t>
    </r>
  </si>
  <si>
    <t>MQ-CJC14</t>
  </si>
  <si>
    <t>MQ-CJC15</t>
  </si>
  <si>
    <t>MQ-CJC16</t>
  </si>
  <si>
    <t>MQ-CJC17</t>
  </si>
  <si>
    <t>双后腿行走辅助车(可调节身宽身长身高）解决宠物在车上不能拉屎拉尿。已申请发明专利侵权必究</t>
  </si>
  <si>
    <t>身宽9.5-19.5CM   (参考胸围24-40CM）       身长32.5-42.5CM    身高15-33CM 适合4-9KG体重</t>
  </si>
  <si>
    <t>38*16*7.5</t>
  </si>
  <si>
    <t>60*40*40</t>
  </si>
  <si>
    <t>MQ-CJC18</t>
  </si>
  <si>
    <t>黄色</t>
  </si>
  <si>
    <t>MQ-CJC19</t>
  </si>
  <si>
    <t>小型犬四轮行走辅助车(可调节身宽身长身高）解决宠物在车上不能拉屎拉尿。已申请发明专利侵权必究</t>
  </si>
  <si>
    <t xml:space="preserve">车身宽范围：9-17CM（可调节）车身高范围：15-33CM（可调节）车身长范围：31-41CM（可调节） 适合胸围24-40CM（可调节） 适合体重3-9KG </t>
  </si>
  <si>
    <t>MQ-CJC20</t>
  </si>
  <si>
    <t>MQ-JJB01</t>
  </si>
  <si>
    <t>宠物应急包（含说明书一共18样）</t>
  </si>
  <si>
    <t>18*13.5*5.5</t>
  </si>
  <si>
    <t>MQ-QZ14</t>
  </si>
  <si>
    <t>MQ-CJTD01</t>
  </si>
  <si>
    <t>残疾拖袋滑板车套装（袋子内置可放尿垫位置.滑板车和拖袋可拆分）</t>
  </si>
  <si>
    <t>黑配酒红</t>
  </si>
  <si>
    <r>
      <rPr>
        <b/>
        <sz val="12"/>
        <color rgb="FF333333"/>
        <rFont val="黑体"/>
        <charset val="134"/>
      </rPr>
      <t>拖袋：领围20-25.袋围30-38.袋长35（平铺领口到底部量）滑板车：22*18*5</t>
    </r>
    <r>
      <rPr>
        <b/>
        <sz val="12"/>
        <color rgb="FF333333"/>
        <rFont val="Tahoma"/>
        <charset val="134"/>
      </rPr>
      <t> </t>
    </r>
    <r>
      <rPr>
        <b/>
        <sz val="12"/>
        <color rgb="FF333333"/>
        <rFont val="黑体"/>
        <charset val="134"/>
      </rPr>
      <t xml:space="preserve"> </t>
    </r>
    <r>
      <rPr>
        <b/>
        <sz val="12"/>
        <color rgb="FF333333"/>
        <rFont val="Tahoma"/>
        <charset val="134"/>
      </rPr>
      <t> </t>
    </r>
    <r>
      <rPr>
        <b/>
        <sz val="12"/>
        <color rgb="FF333333"/>
        <rFont val="黑体"/>
        <charset val="134"/>
      </rPr>
      <t xml:space="preserve"> </t>
    </r>
    <r>
      <rPr>
        <b/>
        <sz val="12"/>
        <color rgb="FF333333"/>
        <rFont val="Tahoma"/>
        <charset val="134"/>
      </rPr>
      <t> </t>
    </r>
    <r>
      <rPr>
        <b/>
        <sz val="12"/>
        <color rgb="FF333333"/>
        <rFont val="黑体"/>
        <charset val="134"/>
      </rPr>
      <t xml:space="preserve"> </t>
    </r>
    <r>
      <rPr>
        <b/>
        <sz val="12"/>
        <color rgb="FF333333"/>
        <rFont val="Tahoma"/>
        <charset val="134"/>
      </rPr>
      <t> </t>
    </r>
    <r>
      <rPr>
        <b/>
        <sz val="12"/>
        <color rgb="FF333333"/>
        <rFont val="黑体"/>
        <charset val="134"/>
      </rPr>
      <t xml:space="preserve"> </t>
    </r>
    <r>
      <rPr>
        <b/>
        <sz val="12"/>
        <color rgb="FF333333"/>
        <rFont val="Tahoma"/>
        <charset val="134"/>
      </rPr>
      <t> </t>
    </r>
    <r>
      <rPr>
        <b/>
        <sz val="12"/>
        <color rgb="FF333333"/>
        <rFont val="黑体"/>
        <charset val="134"/>
      </rPr>
      <t xml:space="preserve"> </t>
    </r>
  </si>
  <si>
    <t>25*19*6.5</t>
  </si>
  <si>
    <r>
      <rPr>
        <b/>
        <sz val="12"/>
        <color rgb="FF333333"/>
        <rFont val="黑体"/>
        <charset val="134"/>
      </rPr>
      <t>拖袋：领围25-30.胸围43-48.袋长45（平铺领口到底部量）滑板车：26.5*20*5</t>
    </r>
    <r>
      <rPr>
        <b/>
        <sz val="12"/>
        <color rgb="FF333333"/>
        <rFont val="宋体"/>
        <charset val="134"/>
      </rPr>
      <t> </t>
    </r>
    <r>
      <rPr>
        <b/>
        <sz val="12"/>
        <color rgb="FF333333"/>
        <rFont val="黑体"/>
        <charset val="134"/>
      </rPr>
      <t xml:space="preserve"> </t>
    </r>
    <r>
      <rPr>
        <b/>
        <sz val="12"/>
        <color rgb="FF333333"/>
        <rFont val="宋体"/>
        <charset val="134"/>
      </rPr>
      <t> </t>
    </r>
    <r>
      <rPr>
        <b/>
        <sz val="12"/>
        <color rgb="FF333333"/>
        <rFont val="黑体"/>
        <charset val="134"/>
      </rPr>
      <t xml:space="preserve"> </t>
    </r>
    <r>
      <rPr>
        <b/>
        <sz val="12"/>
        <color rgb="FF333333"/>
        <rFont val="宋体"/>
        <charset val="134"/>
      </rPr>
      <t> </t>
    </r>
    <r>
      <rPr>
        <b/>
        <sz val="12"/>
        <color rgb="FF333333"/>
        <rFont val="黑体"/>
        <charset val="134"/>
      </rPr>
      <t xml:space="preserve"> </t>
    </r>
    <r>
      <rPr>
        <b/>
        <sz val="12"/>
        <color rgb="FF333333"/>
        <rFont val="宋体"/>
        <charset val="134"/>
      </rPr>
      <t> </t>
    </r>
    <r>
      <rPr>
        <b/>
        <sz val="12"/>
        <color rgb="FF333333"/>
        <rFont val="Tahoma"/>
        <charset val="134"/>
      </rPr>
      <t> </t>
    </r>
    <r>
      <rPr>
        <b/>
        <sz val="12"/>
        <color rgb="FF333333"/>
        <rFont val="黑体"/>
        <charset val="134"/>
      </rPr>
      <t xml:space="preserve"> </t>
    </r>
    <r>
      <rPr>
        <b/>
        <sz val="12"/>
        <color rgb="FF333333"/>
        <rFont val="Tahoma"/>
        <charset val="134"/>
      </rPr>
      <t> </t>
    </r>
    <r>
      <rPr>
        <b/>
        <sz val="12"/>
        <color rgb="FF333333"/>
        <rFont val="黑体"/>
        <charset val="134"/>
      </rPr>
      <t xml:space="preserve"> </t>
    </r>
    <r>
      <rPr>
        <b/>
        <sz val="12"/>
        <color rgb="FF333333"/>
        <rFont val="Tahoma"/>
        <charset val="134"/>
      </rPr>
      <t> </t>
    </r>
    <r>
      <rPr>
        <b/>
        <sz val="12"/>
        <color rgb="FF333333"/>
        <rFont val="黑体"/>
        <charset val="134"/>
      </rPr>
      <t xml:space="preserve"> </t>
    </r>
    <r>
      <rPr>
        <b/>
        <sz val="12"/>
        <color rgb="FF333333"/>
        <rFont val="Tahoma"/>
        <charset val="134"/>
      </rPr>
      <t> </t>
    </r>
    <r>
      <rPr>
        <b/>
        <sz val="12"/>
        <color rgb="FF333333"/>
        <rFont val="黑体"/>
        <charset val="134"/>
      </rPr>
      <t xml:space="preserve"> </t>
    </r>
    <r>
      <rPr>
        <b/>
        <sz val="12"/>
        <color rgb="FF333333"/>
        <rFont val="Tahoma"/>
        <charset val="134"/>
      </rPr>
      <t> </t>
    </r>
    <r>
      <rPr>
        <b/>
        <sz val="12"/>
        <color rgb="FF333333"/>
        <rFont val="黑体"/>
        <charset val="134"/>
      </rPr>
      <t xml:space="preserve"> </t>
    </r>
  </si>
  <si>
    <t>29*21*6.5</t>
  </si>
  <si>
    <t>黑配红</t>
  </si>
  <si>
    <r>
      <rPr>
        <b/>
        <sz val="12"/>
        <color rgb="FF333333"/>
        <rFont val="黑体"/>
        <charset val="134"/>
      </rPr>
      <t>拖袋：领围30-35.胸围48-55.袋长50</t>
    </r>
    <r>
      <rPr>
        <b/>
        <sz val="12"/>
        <color rgb="FF333333"/>
        <rFont val="Tahoma"/>
        <charset val="134"/>
      </rPr>
      <t> </t>
    </r>
    <r>
      <rPr>
        <b/>
        <sz val="12"/>
        <color rgb="FF333333"/>
        <rFont val="黑体"/>
        <charset val="134"/>
      </rPr>
      <t>（平铺领口到底部量）</t>
    </r>
    <r>
      <rPr>
        <b/>
        <sz val="12"/>
        <color rgb="FF333333"/>
        <rFont val="Tahoma"/>
        <charset val="134"/>
      </rPr>
      <t>  </t>
    </r>
    <r>
      <rPr>
        <b/>
        <sz val="12"/>
        <color rgb="FF333333"/>
        <rFont val="黑体"/>
        <charset val="134"/>
      </rPr>
      <t>滑板车：30*24*5</t>
    </r>
    <r>
      <rPr>
        <b/>
        <sz val="12"/>
        <color rgb="FF333333"/>
        <rFont val="宋体"/>
        <charset val="134"/>
      </rPr>
      <t> </t>
    </r>
    <r>
      <rPr>
        <b/>
        <sz val="12"/>
        <color rgb="FF333333"/>
        <rFont val="黑体"/>
        <charset val="134"/>
      </rPr>
      <t xml:space="preserve"> </t>
    </r>
    <r>
      <rPr>
        <b/>
        <sz val="12"/>
        <color rgb="FF333333"/>
        <rFont val="宋体"/>
        <charset val="134"/>
      </rPr>
      <t> </t>
    </r>
    <r>
      <rPr>
        <b/>
        <sz val="12"/>
        <color rgb="FF333333"/>
        <rFont val="黑体"/>
        <charset val="134"/>
      </rPr>
      <t xml:space="preserve"> </t>
    </r>
    <r>
      <rPr>
        <b/>
        <sz val="12"/>
        <color rgb="FF333333"/>
        <rFont val="宋体"/>
        <charset val="134"/>
      </rPr>
      <t> </t>
    </r>
    <r>
      <rPr>
        <b/>
        <sz val="12"/>
        <color rgb="FF333333"/>
        <rFont val="黑体"/>
        <charset val="134"/>
      </rPr>
      <t xml:space="preserve"> </t>
    </r>
    <r>
      <rPr>
        <b/>
        <sz val="12"/>
        <color rgb="FF333333"/>
        <rFont val="宋体"/>
        <charset val="134"/>
      </rPr>
      <t> </t>
    </r>
  </si>
  <si>
    <t>32*25.5*6.5</t>
  </si>
  <si>
    <t>MQ-CJTD02</t>
  </si>
  <si>
    <t>墨绿深灰</t>
  </si>
  <si>
    <t>MQ-CJTD03</t>
  </si>
  <si>
    <t>藏蓝配米黄</t>
  </si>
  <si>
    <t>MQ-STXB01</t>
  </si>
  <si>
    <t>多功能胸背拎带（既是胸背带也是手拎辅助带，带子可以手提也可以作为牵引绳）</t>
  </si>
  <si>
    <t>黑色（内里灰色）</t>
  </si>
  <si>
    <r>
      <rPr>
        <b/>
        <sz val="14"/>
        <color rgb="FF333333"/>
        <rFont val="宋体"/>
        <charset val="134"/>
      </rPr>
      <t>领围</t>
    </r>
    <r>
      <rPr>
        <b/>
        <sz val="14"/>
        <color rgb="FF333333"/>
        <rFont val="Tahoma"/>
        <charset val="134"/>
      </rPr>
      <t xml:space="preserve">25-30  </t>
    </r>
    <r>
      <rPr>
        <b/>
        <sz val="14"/>
        <color rgb="FF333333"/>
        <rFont val="宋体"/>
        <charset val="134"/>
      </rPr>
      <t>胸围</t>
    </r>
    <r>
      <rPr>
        <b/>
        <sz val="14"/>
        <color rgb="FF333333"/>
        <rFont val="Tahoma"/>
        <charset val="134"/>
      </rPr>
      <t xml:space="preserve">38-43    </t>
    </r>
    <r>
      <rPr>
        <b/>
        <sz val="14"/>
        <color rgb="FF333333"/>
        <rFont val="宋体"/>
        <charset val="134"/>
      </rPr>
      <t>身长</t>
    </r>
    <r>
      <rPr>
        <b/>
        <sz val="14"/>
        <color rgb="FF333333"/>
        <rFont val="Tahoma"/>
        <charset val="134"/>
      </rPr>
      <t>24 </t>
    </r>
    <r>
      <rPr>
        <b/>
        <sz val="14"/>
        <color rgb="FF333333"/>
        <rFont val="宋体"/>
        <charset val="134"/>
      </rPr>
      <t>把手织带长度</t>
    </r>
    <r>
      <rPr>
        <b/>
        <sz val="14"/>
        <color rgb="FF333333"/>
        <rFont val="Tahoma"/>
        <charset val="134"/>
      </rPr>
      <t xml:space="preserve"> 100         </t>
    </r>
  </si>
  <si>
    <t>28*23*2</t>
  </si>
  <si>
    <r>
      <rPr>
        <b/>
        <sz val="14"/>
        <color rgb="FF333333"/>
        <rFont val="宋体"/>
        <charset val="134"/>
      </rPr>
      <t>领围</t>
    </r>
    <r>
      <rPr>
        <b/>
        <sz val="14"/>
        <color rgb="FF333333"/>
        <rFont val="Tahoma"/>
        <charset val="134"/>
      </rPr>
      <t xml:space="preserve">30-35  </t>
    </r>
    <r>
      <rPr>
        <b/>
        <sz val="14"/>
        <color rgb="FF333333"/>
        <rFont val="宋体"/>
        <charset val="134"/>
      </rPr>
      <t>胸围</t>
    </r>
    <r>
      <rPr>
        <b/>
        <sz val="14"/>
        <color rgb="FF333333"/>
        <rFont val="Tahoma"/>
        <charset val="134"/>
      </rPr>
      <t xml:space="preserve">43-48  </t>
    </r>
    <r>
      <rPr>
        <b/>
        <sz val="14"/>
        <color rgb="FF333333"/>
        <rFont val="宋体"/>
        <charset val="134"/>
      </rPr>
      <t>身长</t>
    </r>
    <r>
      <rPr>
        <b/>
        <sz val="14"/>
        <color rgb="FF333333"/>
        <rFont val="Tahoma"/>
        <charset val="134"/>
      </rPr>
      <t>29 </t>
    </r>
    <r>
      <rPr>
        <b/>
        <sz val="14"/>
        <color rgb="FF333333"/>
        <rFont val="宋体"/>
        <charset val="134"/>
      </rPr>
      <t>把手织带长度</t>
    </r>
    <r>
      <rPr>
        <b/>
        <sz val="14"/>
        <color rgb="FF333333"/>
        <rFont val="Tahoma"/>
        <charset val="134"/>
      </rPr>
      <t xml:space="preserve"> 100         </t>
    </r>
  </si>
  <si>
    <r>
      <rPr>
        <b/>
        <sz val="14"/>
        <color rgb="FF333333"/>
        <rFont val="宋体"/>
        <charset val="134"/>
      </rPr>
      <t>领围</t>
    </r>
    <r>
      <rPr>
        <b/>
        <sz val="14"/>
        <color rgb="FF333333"/>
        <rFont val="Tahoma"/>
        <charset val="134"/>
      </rPr>
      <t xml:space="preserve">35-40  </t>
    </r>
    <r>
      <rPr>
        <b/>
        <sz val="14"/>
        <color rgb="FF333333"/>
        <rFont val="宋体"/>
        <charset val="134"/>
      </rPr>
      <t>胸围</t>
    </r>
    <r>
      <rPr>
        <b/>
        <sz val="14"/>
        <color rgb="FF333333"/>
        <rFont val="Tahoma"/>
        <charset val="134"/>
      </rPr>
      <t xml:space="preserve">48-53  </t>
    </r>
    <r>
      <rPr>
        <b/>
        <sz val="14"/>
        <color rgb="FF333333"/>
        <rFont val="宋体"/>
        <charset val="134"/>
      </rPr>
      <t>身长</t>
    </r>
    <r>
      <rPr>
        <b/>
        <sz val="14"/>
        <color rgb="FF333333"/>
        <rFont val="Tahoma"/>
        <charset val="134"/>
      </rPr>
      <t xml:space="preserve">34  </t>
    </r>
    <r>
      <rPr>
        <b/>
        <sz val="14"/>
        <color rgb="FF333333"/>
        <rFont val="宋体"/>
        <charset val="134"/>
      </rPr>
      <t>把手织带长度</t>
    </r>
    <r>
      <rPr>
        <b/>
        <sz val="14"/>
        <color rgb="FF333333"/>
        <rFont val="Tahoma"/>
        <charset val="134"/>
      </rPr>
      <t>100        </t>
    </r>
  </si>
  <si>
    <t>36*26*2</t>
  </si>
  <si>
    <t>MQ-STXB02</t>
  </si>
  <si>
    <t>墨绿（内里灰色）</t>
  </si>
  <si>
    <t>墨绿（内里色）</t>
  </si>
  <si>
    <t>MQ-STXB03</t>
  </si>
  <si>
    <t>深灰（内里黑灰）</t>
  </si>
  <si>
    <t>MQ-FYF01</t>
  </si>
  <si>
    <t>垫片宠物防咬服</t>
  </si>
  <si>
    <t>灰迷彩</t>
  </si>
  <si>
    <t>领围32-35    胸围38-42    身长21</t>
  </si>
  <si>
    <t>4-7斤</t>
  </si>
  <si>
    <t>30*23*2.5</t>
  </si>
  <si>
    <t>领围33-37    胸围42-46    身长25</t>
  </si>
  <si>
    <t>8-12斤</t>
  </si>
  <si>
    <t>31*23*2.5</t>
  </si>
  <si>
    <t>领围37-41    胸围46-52    身长29</t>
  </si>
  <si>
    <t>13-16斤</t>
  </si>
  <si>
    <t>37*26*2.5</t>
  </si>
  <si>
    <t>MQ-FYF02</t>
  </si>
  <si>
    <t>棕绿</t>
  </si>
  <si>
    <t>MQ-FYF03</t>
  </si>
  <si>
    <t>双排钉贴袋宠物防咬服</t>
  </si>
  <si>
    <t>MQ-FYF04</t>
  </si>
  <si>
    <t>咖色</t>
  </si>
  <si>
    <t>MQ-FYF05</t>
  </si>
  <si>
    <t>四排钉把手宠物防咬服</t>
  </si>
  <si>
    <t>蓝迷彩</t>
  </si>
  <si>
    <t>MQ-FYF06</t>
  </si>
  <si>
    <t>MQ-FYF07</t>
  </si>
  <si>
    <t>双排钉宠物防咬服</t>
  </si>
  <si>
    <t>MQ-FYF08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</si>
</sst>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_);[Red]\(0\)"/>
  </numFmts>
  <fonts count="111">
    <font>
      <sz val="12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14"/>
      <name val="宋体"/>
      <charset val="134"/>
    </font>
    <font>
      <b/>
      <sz val="16"/>
      <color rgb="FFFF0000"/>
      <name val="宋体"/>
      <charset val="134"/>
    </font>
    <font>
      <b/>
      <sz val="28"/>
      <name val="Arial Black"/>
      <charset val="134"/>
    </font>
    <font>
      <b/>
      <sz val="12"/>
      <name val="Arial Black"/>
      <charset val="134"/>
    </font>
    <font>
      <b/>
      <sz val="10"/>
      <name val="Arial Black"/>
      <charset val="134"/>
    </font>
    <font>
      <b/>
      <sz val="16"/>
      <color rgb="FFFF0000"/>
      <name val="Arial Black"/>
      <charset val="134"/>
    </font>
    <font>
      <b/>
      <sz val="18"/>
      <name val="Franklin Gothic Medium"/>
      <charset val="134"/>
    </font>
    <font>
      <b/>
      <sz val="12"/>
      <name val="Franklin Gothic Medium"/>
      <charset val="134"/>
    </font>
    <font>
      <b/>
      <sz val="10"/>
      <name val="Franklin Gothic Medium"/>
      <charset val="134"/>
    </font>
    <font>
      <b/>
      <sz val="16"/>
      <color rgb="FFFF0000"/>
      <name val="Franklin Gothic Medium"/>
      <charset val="134"/>
    </font>
    <font>
      <b/>
      <sz val="18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6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14"/>
      <color indexed="8"/>
      <name val="Verdana"/>
      <charset val="0"/>
    </font>
    <font>
      <b/>
      <sz val="10"/>
      <color indexed="8"/>
      <name val="Verdana"/>
      <charset val="0"/>
    </font>
    <font>
      <b/>
      <sz val="14"/>
      <color indexed="8"/>
      <name val="宋体"/>
      <charset val="134"/>
    </font>
    <font>
      <b/>
      <sz val="14"/>
      <color indexed="8"/>
      <name val="Verdana"/>
      <charset val="0"/>
    </font>
    <font>
      <b/>
      <sz val="10"/>
      <color rgb="FF000000"/>
      <name val="Verdana"/>
      <charset val="0"/>
    </font>
    <font>
      <b/>
      <sz val="14"/>
      <name val="Verdana"/>
      <charset val="0"/>
    </font>
    <font>
      <b/>
      <sz val="16"/>
      <color indexed="8"/>
      <name val="Verdana"/>
      <charset val="0"/>
    </font>
    <font>
      <b/>
      <sz val="10"/>
      <color rgb="FF000000"/>
      <name val="宋体"/>
      <charset val="0"/>
    </font>
    <font>
      <b/>
      <sz val="14"/>
      <color rgb="FF000000"/>
      <name val="Verdana"/>
      <charset val="0"/>
    </font>
    <font>
      <b/>
      <sz val="28"/>
      <color rgb="FF000000"/>
      <name val="宋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  <scheme val="minor"/>
    </font>
    <font>
      <b/>
      <sz val="28"/>
      <color indexed="8"/>
      <name val="Verdana"/>
      <charset val="0"/>
    </font>
    <font>
      <sz val="14"/>
      <color indexed="8"/>
      <name val="Verdana"/>
      <charset val="134"/>
    </font>
    <font>
      <b/>
      <sz val="28"/>
      <color indexed="8"/>
      <name val="Verdana"/>
      <charset val="134"/>
    </font>
    <font>
      <b/>
      <sz val="14"/>
      <color indexed="8"/>
      <name val="Verdana"/>
      <charset val="134"/>
    </font>
    <font>
      <b/>
      <sz val="12"/>
      <color indexed="8"/>
      <name val="Verdana"/>
      <charset val="0"/>
    </font>
    <font>
      <b/>
      <sz val="16"/>
      <name val="Verdana"/>
      <charset val="0"/>
    </font>
    <font>
      <sz val="18"/>
      <name val="宋体"/>
      <charset val="134"/>
    </font>
    <font>
      <sz val="12"/>
      <color rgb="FF000000"/>
      <name val="宋体"/>
      <charset val="0"/>
    </font>
    <font>
      <b/>
      <sz val="12"/>
      <color rgb="FF000000"/>
      <name val="宋体"/>
      <charset val="0"/>
    </font>
    <font>
      <b/>
      <sz val="24"/>
      <name val="宋体"/>
      <charset val="134"/>
    </font>
    <font>
      <b/>
      <sz val="12"/>
      <color indexed="8"/>
      <name val="Verdana"/>
      <charset val="134"/>
    </font>
    <font>
      <b/>
      <sz val="9"/>
      <color rgb="FF000000"/>
      <name val="宋体"/>
      <charset val="0"/>
      <scheme val="major"/>
    </font>
    <font>
      <b/>
      <sz val="12"/>
      <color rgb="FF000000"/>
      <name val="宋体"/>
      <charset val="0"/>
      <scheme val="major"/>
    </font>
    <font>
      <b/>
      <sz val="20"/>
      <color rgb="FF000000"/>
      <name val="宋体"/>
      <charset val="0"/>
      <scheme val="major"/>
    </font>
    <font>
      <b/>
      <sz val="10"/>
      <color indexed="8"/>
      <name val="Verdana"/>
      <charset val="134"/>
    </font>
    <font>
      <b/>
      <sz val="16"/>
      <name val="Verdana"/>
      <charset val="134"/>
    </font>
    <font>
      <b/>
      <sz val="14"/>
      <name val="Verdana"/>
      <charset val="134"/>
    </font>
    <font>
      <sz val="14"/>
      <name val="Verdana"/>
      <charset val="134"/>
    </font>
    <font>
      <b/>
      <sz val="28"/>
      <name val="宋体"/>
      <charset val="134"/>
    </font>
    <font>
      <b/>
      <sz val="14"/>
      <name val="宋体"/>
      <charset val="134"/>
    </font>
    <font>
      <b/>
      <sz val="12"/>
      <name val="Verdana"/>
      <charset val="134"/>
    </font>
    <font>
      <b/>
      <sz val="10"/>
      <name val="Verdana"/>
      <charset val="134"/>
    </font>
    <font>
      <b/>
      <sz val="28"/>
      <name val="Verdana"/>
      <charset val="134"/>
    </font>
    <font>
      <b/>
      <sz val="16"/>
      <color indexed="8"/>
      <name val="宋体"/>
      <charset val="134"/>
    </font>
    <font>
      <b/>
      <sz val="12"/>
      <name val="Verdana"/>
      <charset val="0"/>
    </font>
    <font>
      <b/>
      <sz val="18"/>
      <name val="Verdana"/>
      <charset val="134"/>
    </font>
    <font>
      <b/>
      <sz val="20"/>
      <name val="Verdana"/>
      <charset val="134"/>
    </font>
    <font>
      <b/>
      <sz val="18"/>
      <color indexed="8"/>
      <name val="宋体"/>
      <charset val="134"/>
    </font>
    <font>
      <b/>
      <sz val="18"/>
      <color indexed="8"/>
      <name val="Verdana"/>
      <charset val="134"/>
    </font>
    <font>
      <b/>
      <sz val="12"/>
      <color rgb="FF333333"/>
      <name val="黑体"/>
      <charset val="134"/>
    </font>
    <font>
      <b/>
      <sz val="14"/>
      <color rgb="FF333333"/>
      <name val="宋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新細明體"/>
      <charset val="134"/>
    </font>
    <font>
      <sz val="12"/>
      <color indexed="62"/>
      <name val="新細明體"/>
      <charset val="134"/>
    </font>
    <font>
      <sz val="12"/>
      <color indexed="9"/>
      <name val="新細明體"/>
      <charset val="134"/>
    </font>
    <font>
      <b/>
      <sz val="12"/>
      <color indexed="8"/>
      <name val="新細明體"/>
      <charset val="134"/>
    </font>
    <font>
      <sz val="12"/>
      <color indexed="10"/>
      <name val="新細明體"/>
      <charset val="134"/>
    </font>
    <font>
      <b/>
      <sz val="12"/>
      <color indexed="52"/>
      <name val="新細明體"/>
      <charset val="134"/>
    </font>
    <font>
      <b/>
      <sz val="18"/>
      <color indexed="56"/>
      <name val="新細明體"/>
      <charset val="134"/>
    </font>
    <font>
      <i/>
      <sz val="12"/>
      <color indexed="23"/>
      <name val="新細明體"/>
      <charset val="134"/>
    </font>
    <font>
      <b/>
      <sz val="12"/>
      <color indexed="9"/>
      <name val="新細明體"/>
      <charset val="134"/>
    </font>
    <font>
      <b/>
      <sz val="15"/>
      <color indexed="56"/>
      <name val="新細明體"/>
      <charset val="134"/>
    </font>
    <font>
      <b/>
      <sz val="13"/>
      <color indexed="56"/>
      <name val="新細明體"/>
      <charset val="134"/>
    </font>
    <font>
      <b/>
      <sz val="11"/>
      <color indexed="56"/>
      <name val="新細明體"/>
      <charset val="134"/>
    </font>
    <font>
      <sz val="10"/>
      <name val="Arial"/>
      <charset val="134"/>
    </font>
    <font>
      <sz val="12"/>
      <color indexed="17"/>
      <name val="新細明體"/>
      <charset val="134"/>
    </font>
    <font>
      <sz val="12"/>
      <color indexed="20"/>
      <name val="新細明體"/>
      <charset val="134"/>
    </font>
    <font>
      <sz val="12"/>
      <color indexed="52"/>
      <name val="新細明體"/>
      <charset val="134"/>
    </font>
    <font>
      <b/>
      <sz val="12"/>
      <color indexed="63"/>
      <name val="新細明體"/>
      <charset val="134"/>
    </font>
    <font>
      <sz val="12"/>
      <color indexed="60"/>
      <name val="新細明體"/>
      <charset val="134"/>
    </font>
    <font>
      <b/>
      <sz val="12"/>
      <color rgb="FF000000"/>
      <name val="Verdana"/>
      <charset val="0"/>
    </font>
    <font>
      <b/>
      <sz val="14"/>
      <color rgb="FF333333"/>
      <name val="Tahoma"/>
      <charset val="134"/>
    </font>
    <font>
      <sz val="10"/>
      <name val="Verdana"/>
      <charset val="0"/>
    </font>
    <font>
      <b/>
      <sz val="12"/>
      <color rgb="FF333333"/>
      <name val="宋体"/>
      <charset val="134"/>
    </font>
    <font>
      <b/>
      <sz val="12"/>
      <color rgb="FF333333"/>
      <name val="Tahoma"/>
      <charset val="134"/>
    </font>
    <font>
      <sz val="12"/>
      <color rgb="FF000000"/>
      <name val="Verdana"/>
      <charset val="0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35">
    <xf numFmtId="0" fontId="0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44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2" fontId="67" fillId="0" borderId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7" fillId="5" borderId="11" applyNumberFormat="0" applyFon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74" fillId="0" borderId="12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6" borderId="14" applyNumberFormat="0" applyAlignment="0" applyProtection="0">
      <alignment vertical="center"/>
    </xf>
    <xf numFmtId="0" fontId="77" fillId="7" borderId="15" applyNumberFormat="0" applyAlignment="0" applyProtection="0">
      <alignment vertical="center"/>
    </xf>
    <xf numFmtId="0" fontId="78" fillId="7" borderId="14" applyNumberFormat="0" applyAlignment="0" applyProtection="0">
      <alignment vertical="center"/>
    </xf>
    <xf numFmtId="0" fontId="79" fillId="8" borderId="16" applyNumberFormat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81" fillId="0" borderId="18" applyNumberFormat="0" applyFill="0" applyAlignment="0" applyProtection="0">
      <alignment vertical="center"/>
    </xf>
    <xf numFmtId="0" fontId="82" fillId="9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4" fillId="11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6" fillId="13" borderId="0" applyNumberFormat="0" applyBorder="0" applyAlignment="0" applyProtection="0">
      <alignment vertical="center"/>
    </xf>
    <xf numFmtId="0" fontId="86" fillId="14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6" borderId="0" applyNumberFormat="0" applyBorder="0" applyAlignment="0" applyProtection="0">
      <alignment vertical="center"/>
    </xf>
    <xf numFmtId="0" fontId="86" fillId="17" borderId="0" applyNumberFormat="0" applyBorder="0" applyAlignment="0" applyProtection="0">
      <alignment vertical="center"/>
    </xf>
    <xf numFmtId="0" fontId="86" fillId="18" borderId="0" applyNumberFormat="0" applyBorder="0" applyAlignment="0" applyProtection="0">
      <alignment vertical="center"/>
    </xf>
    <xf numFmtId="0" fontId="85" fillId="19" borderId="0" applyNumberFormat="0" applyBorder="0" applyAlignment="0" applyProtection="0">
      <alignment vertical="center"/>
    </xf>
    <xf numFmtId="0" fontId="85" fillId="20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2" borderId="0" applyNumberFormat="0" applyBorder="0" applyAlignment="0" applyProtection="0">
      <alignment vertical="center"/>
    </xf>
    <xf numFmtId="0" fontId="85" fillId="23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6" fillId="26" borderId="0" applyNumberFormat="0" applyBorder="0" applyAlignment="0" applyProtection="0">
      <alignment vertical="center"/>
    </xf>
    <xf numFmtId="0" fontId="85" fillId="27" borderId="0" applyNumberFormat="0" applyBorder="0" applyAlignment="0" applyProtection="0">
      <alignment vertical="center"/>
    </xf>
    <xf numFmtId="0" fontId="85" fillId="28" borderId="0" applyNumberFormat="0" applyBorder="0" applyAlignment="0" applyProtection="0">
      <alignment vertical="center"/>
    </xf>
    <xf numFmtId="0" fontId="86" fillId="29" borderId="0" applyNumberFormat="0" applyBorder="0" applyAlignment="0" applyProtection="0">
      <alignment vertical="center"/>
    </xf>
    <xf numFmtId="0" fontId="86" fillId="30" borderId="0" applyNumberFormat="0" applyBorder="0" applyAlignment="0" applyProtection="0">
      <alignment vertical="center"/>
    </xf>
    <xf numFmtId="0" fontId="85" fillId="31" borderId="0" applyNumberFormat="0" applyBorder="0" applyAlignment="0" applyProtection="0">
      <alignment vertical="center"/>
    </xf>
    <xf numFmtId="0" fontId="85" fillId="32" borderId="0" applyNumberFormat="0" applyBorder="0" applyAlignment="0" applyProtection="0">
      <alignment vertical="center"/>
    </xf>
    <xf numFmtId="0" fontId="86" fillId="33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85" fillId="35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87" fillId="39" borderId="0" applyNumberFormat="0" applyBorder="0" applyAlignment="0" applyProtection="0">
      <alignment vertical="center"/>
    </xf>
    <xf numFmtId="0" fontId="88" fillId="40" borderId="19" applyNumberFormat="0" applyAlignment="0" applyProtection="0">
      <alignment vertical="center"/>
    </xf>
    <xf numFmtId="0" fontId="89" fillId="41" borderId="0" applyNumberFormat="0" applyBorder="0" applyAlignment="0" applyProtection="0">
      <alignment vertical="center"/>
    </xf>
    <xf numFmtId="0" fontId="87" fillId="42" borderId="0" applyNumberFormat="0" applyBorder="0" applyAlignment="0" applyProtection="0">
      <alignment vertical="center"/>
    </xf>
    <xf numFmtId="0" fontId="87" fillId="43" borderId="0" applyNumberFormat="0" applyBorder="0" applyAlignment="0" applyProtection="0">
      <alignment vertical="center"/>
    </xf>
    <xf numFmtId="0" fontId="90" fillId="0" borderId="20" applyNumberFormat="0" applyFill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89" fillId="36" borderId="0" applyNumberFormat="0" applyBorder="0" applyAlignment="0" applyProtection="0">
      <alignment vertical="center"/>
    </xf>
    <xf numFmtId="0" fontId="87" fillId="39" borderId="0" applyNumberFormat="0" applyBorder="0" applyAlignment="0" applyProtection="0">
      <alignment vertical="center"/>
    </xf>
    <xf numFmtId="0" fontId="87" fillId="42" borderId="0" applyNumberFormat="0" applyBorder="0" applyAlignment="0" applyProtection="0">
      <alignment vertical="center"/>
    </xf>
    <xf numFmtId="0" fontId="92" fillId="44" borderId="19" applyNumberFormat="0" applyAlignment="0" applyProtection="0">
      <alignment vertical="center"/>
    </xf>
    <xf numFmtId="0" fontId="87" fillId="43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87" fillId="45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90" fillId="0" borderId="20" applyNumberFormat="0" applyFill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87" fillId="42" borderId="0" applyNumberFormat="0" applyBorder="0" applyAlignment="0" applyProtection="0">
      <alignment vertical="center"/>
    </xf>
    <xf numFmtId="0" fontId="87" fillId="45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46" borderId="0" applyNumberFormat="0" applyBorder="0" applyAlignment="0" applyProtection="0">
      <alignment vertical="center"/>
    </xf>
    <xf numFmtId="0" fontId="95" fillId="47" borderId="21" applyNumberFormat="0" applyAlignment="0" applyProtection="0">
      <alignment vertical="center"/>
    </xf>
    <xf numFmtId="0" fontId="87" fillId="46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42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89" fillId="49" borderId="0" applyNumberFormat="0" applyBorder="0" applyAlignment="0" applyProtection="0">
      <alignment vertical="center"/>
    </xf>
    <xf numFmtId="0" fontId="89" fillId="49" borderId="0" applyNumberFormat="0" applyBorder="0" applyAlignment="0" applyProtection="0">
      <alignment vertical="center"/>
    </xf>
    <xf numFmtId="0" fontId="89" fillId="36" borderId="0" applyNumberFormat="0" applyBorder="0" applyAlignment="0" applyProtection="0">
      <alignment vertical="center"/>
    </xf>
    <xf numFmtId="0" fontId="89" fillId="46" borderId="0" applyNumberFormat="0" applyBorder="0" applyAlignment="0" applyProtection="0">
      <alignment vertical="center"/>
    </xf>
    <xf numFmtId="0" fontId="89" fillId="46" borderId="0" applyNumberFormat="0" applyBorder="0" applyAlignment="0" applyProtection="0">
      <alignment vertical="center"/>
    </xf>
    <xf numFmtId="0" fontId="89" fillId="50" borderId="0" applyNumberFormat="0" applyBorder="0" applyAlignment="0" applyProtection="0">
      <alignment vertical="center"/>
    </xf>
    <xf numFmtId="0" fontId="89" fillId="50" borderId="0" applyNumberFormat="0" applyBorder="0" applyAlignment="0" applyProtection="0">
      <alignment vertical="center"/>
    </xf>
    <xf numFmtId="0" fontId="89" fillId="41" borderId="0" applyNumberFormat="0" applyBorder="0" applyAlignment="0" applyProtection="0">
      <alignment vertical="center"/>
    </xf>
    <xf numFmtId="0" fontId="89" fillId="41" borderId="0" applyNumberFormat="0" applyBorder="0" applyAlignment="0" applyProtection="0">
      <alignment vertical="center"/>
    </xf>
    <xf numFmtId="0" fontId="89" fillId="51" borderId="0" applyNumberFormat="0" applyBorder="0" applyAlignment="0" applyProtection="0">
      <alignment vertical="center"/>
    </xf>
    <xf numFmtId="0" fontId="89" fillId="51" borderId="0" applyNumberFormat="0" applyBorder="0" applyAlignment="0" applyProtection="0">
      <alignment vertical="center"/>
    </xf>
    <xf numFmtId="0" fontId="0" fillId="52" borderId="22" applyNumberFormat="0" applyFont="0" applyAlignment="0" applyProtection="0">
      <alignment vertical="center"/>
    </xf>
    <xf numFmtId="0" fontId="96" fillId="0" borderId="23" applyNumberFormat="0" applyFill="0" applyAlignment="0" applyProtection="0">
      <alignment vertical="center"/>
    </xf>
    <xf numFmtId="0" fontId="96" fillId="0" borderId="23" applyNumberFormat="0" applyFill="0" applyAlignment="0" applyProtection="0">
      <alignment vertical="center"/>
    </xf>
    <xf numFmtId="0" fontId="97" fillId="0" borderId="24" applyNumberFormat="0" applyFill="0" applyAlignment="0" applyProtection="0">
      <alignment vertical="center"/>
    </xf>
    <xf numFmtId="0" fontId="97" fillId="0" borderId="24" applyNumberFormat="0" applyFill="0" applyAlignment="0" applyProtection="0">
      <alignment vertical="center"/>
    </xf>
    <xf numFmtId="0" fontId="98" fillId="0" borderId="25" applyNumberFormat="0" applyFill="0" applyAlignment="0" applyProtection="0">
      <alignment vertical="center"/>
    </xf>
    <xf numFmtId="0" fontId="98" fillId="0" borderId="25" applyNumberFormat="0" applyFill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53" borderId="0" applyNumberFormat="0" applyBorder="0" applyAlignment="0" applyProtection="0">
      <alignment vertical="center"/>
    </xf>
    <xf numFmtId="0" fontId="89" fillId="53" borderId="0" applyNumberFormat="0" applyBorder="0" applyAlignment="0" applyProtection="0">
      <alignment vertical="center"/>
    </xf>
    <xf numFmtId="0" fontId="89" fillId="54" borderId="0" applyNumberFormat="0" applyBorder="0" applyAlignment="0" applyProtection="0">
      <alignment vertical="center"/>
    </xf>
    <xf numFmtId="0" fontId="89" fillId="54" borderId="0" applyNumberFormat="0" applyBorder="0" applyAlignment="0" applyProtection="0">
      <alignment vertical="center"/>
    </xf>
    <xf numFmtId="0" fontId="89" fillId="55" borderId="0" applyNumberFormat="0" applyBorder="0" applyAlignment="0" applyProtection="0">
      <alignment vertical="center"/>
    </xf>
    <xf numFmtId="0" fontId="89" fillId="55" borderId="0" applyNumberFormat="0" applyBorder="0" applyAlignment="0" applyProtection="0">
      <alignment vertical="center"/>
    </xf>
    <xf numFmtId="0" fontId="89" fillId="50" borderId="0" applyNumberFormat="0" applyBorder="0" applyAlignment="0" applyProtection="0">
      <alignment vertical="center"/>
    </xf>
    <xf numFmtId="0" fontId="89" fillId="56" borderId="0" applyNumberFormat="0" applyBorder="0" applyAlignment="0" applyProtection="0">
      <alignment vertical="center"/>
    </xf>
    <xf numFmtId="0" fontId="89" fillId="50" borderId="0" applyNumberFormat="0" applyBorder="0" applyAlignment="0" applyProtection="0">
      <alignment vertical="center"/>
    </xf>
    <xf numFmtId="0" fontId="89" fillId="41" borderId="0" applyNumberFormat="0" applyBorder="0" applyAlignment="0" applyProtection="0">
      <alignment vertical="center"/>
    </xf>
    <xf numFmtId="0" fontId="89" fillId="56" borderId="0" applyNumberFormat="0" applyBorder="0" applyAlignment="0" applyProtection="0">
      <alignment vertical="center"/>
    </xf>
    <xf numFmtId="0" fontId="88" fillId="40" borderId="19" applyNumberFormat="0" applyAlignment="0" applyProtection="0">
      <alignment vertical="center"/>
    </xf>
    <xf numFmtId="0" fontId="100" fillId="43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92" fillId="44" borderId="19" applyNumberFormat="0" applyAlignment="0" applyProtection="0">
      <alignment vertical="center"/>
    </xf>
    <xf numFmtId="0" fontId="95" fillId="47" borderId="21" applyNumberFormat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102" fillId="0" borderId="26" applyNumberFormat="0" applyFill="0" applyAlignment="0" applyProtection="0">
      <alignment vertical="center"/>
    </xf>
    <xf numFmtId="0" fontId="102" fillId="0" borderId="26" applyNumberFormat="0" applyFill="0" applyAlignment="0" applyProtection="0">
      <alignment vertical="center"/>
    </xf>
    <xf numFmtId="0" fontId="103" fillId="44" borderId="27" applyNumberFormat="0" applyAlignment="0" applyProtection="0">
      <alignment vertical="center"/>
    </xf>
    <xf numFmtId="0" fontId="103" fillId="44" borderId="27" applyNumberFormat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04" fillId="57" borderId="0" applyNumberFormat="0" applyBorder="0" applyAlignment="0" applyProtection="0">
      <alignment vertical="center"/>
    </xf>
    <xf numFmtId="0" fontId="104" fillId="57" borderId="0" applyNumberFormat="0" applyBorder="0" applyAlignment="0" applyProtection="0">
      <alignment vertical="center"/>
    </xf>
  </cellStyleXfs>
  <cellXfs count="208">
    <xf numFmtId="0" fontId="0" fillId="0" borderId="0" xfId="0" applyAlignment="1"/>
    <xf numFmtId="0" fontId="0" fillId="0" borderId="0" xfId="0" applyFill="1" applyBorder="1" applyAlignment="1"/>
    <xf numFmtId="0" fontId="0" fillId="2" borderId="0" xfId="0" applyFill="1" applyAlignment="1"/>
    <xf numFmtId="0" fontId="0" fillId="3" borderId="0" xfId="0" applyNumberFormat="1" applyFont="1" applyFill="1" applyBorder="1" applyAlignment="1" applyProtection="1"/>
    <xf numFmtId="0" fontId="0" fillId="0" borderId="0" xfId="0" applyFill="1" applyAlignment="1"/>
    <xf numFmtId="0" fontId="0" fillId="0" borderId="0" xfId="0" applyAlignment="1">
      <alignment wrapText="1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6" fontId="0" fillId="0" borderId="0" xfId="0" applyNumberFormat="1" applyFont="1" applyFill="1" applyAlignment="1"/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77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8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Alignment="1" applyProtection="1">
      <alignment horizontal="center" vertical="center" wrapText="1"/>
    </xf>
    <xf numFmtId="0" fontId="15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178" fontId="4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177" fontId="17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19" fillId="4" borderId="2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179" fontId="22" fillId="4" borderId="2" xfId="0" applyNumberFormat="1" applyFont="1" applyFill="1" applyBorder="1" applyAlignment="1">
      <alignment horizontal="center" vertical="center"/>
    </xf>
    <xf numFmtId="179" fontId="23" fillId="4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177" fontId="22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2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 wrapText="1"/>
    </xf>
    <xf numFmtId="179" fontId="27" fillId="4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9" fillId="0" borderId="3" xfId="0" applyFont="1" applyFill="1" applyBorder="1" applyAlignment="1">
      <alignment horizontal="center" vertical="center" wrapText="1"/>
    </xf>
    <xf numFmtId="0" fontId="28" fillId="4" borderId="4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179" fontId="22" fillId="4" borderId="3" xfId="0" applyNumberFormat="1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/>
    </xf>
    <xf numFmtId="177" fontId="22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32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28" fillId="4" borderId="7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179" fontId="35" fillId="2" borderId="2" xfId="0" applyNumberFormat="1" applyFont="1" applyFill="1" applyBorder="1" applyAlignment="1">
      <alignment horizontal="center" vertical="center"/>
    </xf>
    <xf numFmtId="179" fontId="36" fillId="4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0" fontId="32" fillId="4" borderId="2" xfId="0" applyFont="1" applyFill="1" applyBorder="1" applyAlignment="1">
      <alignment horizontal="center" vertical="center"/>
    </xf>
    <xf numFmtId="179" fontId="39" fillId="4" borderId="2" xfId="0" applyNumberFormat="1" applyFont="1" applyFill="1" applyBorder="1" applyAlignment="1">
      <alignment horizontal="center" vertical="center" wrapText="1"/>
    </xf>
    <xf numFmtId="179" fontId="40" fillId="4" borderId="2" xfId="0" applyNumberFormat="1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179" fontId="40" fillId="4" borderId="2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 wrapText="1"/>
    </xf>
    <xf numFmtId="179" fontId="36" fillId="4" borderId="3" xfId="0" applyNumberFormat="1" applyFont="1" applyFill="1" applyBorder="1" applyAlignment="1">
      <alignment horizontal="center" vertical="center"/>
    </xf>
    <xf numFmtId="179" fontId="39" fillId="4" borderId="3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4" fillId="4" borderId="7" xfId="0" applyFont="1" applyFill="1" applyBorder="1" applyAlignment="1">
      <alignment horizontal="center" vertical="center"/>
    </xf>
    <xf numFmtId="179" fontId="42" fillId="4" borderId="2" xfId="0" applyNumberFormat="1" applyFont="1" applyFill="1" applyBorder="1" applyAlignment="1">
      <alignment horizontal="center" vertical="center"/>
    </xf>
    <xf numFmtId="179" fontId="43" fillId="4" borderId="2" xfId="0" applyNumberFormat="1" applyFont="1" applyFill="1" applyBorder="1" applyAlignment="1">
      <alignment horizontal="center" vertical="center" wrapText="1"/>
    </xf>
    <xf numFmtId="179" fontId="44" fillId="4" borderId="2" xfId="0" applyNumberFormat="1" applyFont="1" applyFill="1" applyBorder="1" applyAlignment="1">
      <alignment horizontal="center" vertical="center" wrapText="1"/>
    </xf>
    <xf numFmtId="179" fontId="45" fillId="4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179" fontId="42" fillId="2" borderId="2" xfId="0" applyNumberFormat="1" applyFont="1" applyFill="1" applyBorder="1" applyAlignment="1">
      <alignment horizontal="center" vertical="center"/>
    </xf>
    <xf numFmtId="0" fontId="46" fillId="2" borderId="2" xfId="0" applyFont="1" applyFill="1" applyBorder="1" applyAlignment="1">
      <alignment horizontal="center" vertical="center" wrapText="1"/>
    </xf>
    <xf numFmtId="179" fontId="26" fillId="2" borderId="2" xfId="0" applyNumberFormat="1" applyFont="1" applyFill="1" applyBorder="1" applyAlignment="1">
      <alignment horizontal="center" vertical="center" wrapText="1"/>
    </xf>
    <xf numFmtId="0" fontId="47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176" fontId="48" fillId="2" borderId="9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/>
    <xf numFmtId="0" fontId="1" fillId="2" borderId="2" xfId="0" applyFont="1" applyFill="1" applyBorder="1" applyAlignment="1"/>
    <xf numFmtId="179" fontId="23" fillId="2" borderId="2" xfId="0" applyNumberFormat="1" applyFont="1" applyFill="1" applyBorder="1" applyAlignment="1">
      <alignment horizontal="center" vertical="center" wrapText="1"/>
    </xf>
    <xf numFmtId="0" fontId="0" fillId="3" borderId="0" xfId="0" applyNumberFormat="1" applyFont="1" applyFill="1" applyBorder="1" applyAlignment="1" applyProtection="1">
      <alignment wrapText="1"/>
    </xf>
    <xf numFmtId="0" fontId="49" fillId="3" borderId="2" xfId="0" applyNumberFormat="1" applyFont="1" applyFill="1" applyBorder="1" applyAlignment="1" applyProtection="1">
      <alignment horizontal="center" vertical="center" wrapText="1"/>
    </xf>
    <xf numFmtId="0" fontId="50" fillId="3" borderId="7" xfId="0" applyNumberFormat="1" applyFont="1" applyFill="1" applyBorder="1" applyAlignment="1" applyProtection="1">
      <alignment horizontal="center" vertical="center"/>
    </xf>
    <xf numFmtId="0" fontId="51" fillId="3" borderId="9" xfId="0" applyNumberFormat="1" applyFont="1" applyFill="1" applyBorder="1" applyAlignment="1" applyProtection="1">
      <alignment horizontal="center" vertical="center" wrapText="1"/>
    </xf>
    <xf numFmtId="0" fontId="51" fillId="3" borderId="8" xfId="0" applyNumberFormat="1" applyFont="1" applyFill="1" applyBorder="1" applyAlignment="1" applyProtection="1">
      <alignment horizontal="center" vertical="center" wrapText="1"/>
    </xf>
    <xf numFmtId="179" fontId="52" fillId="3" borderId="2" xfId="0" applyNumberFormat="1" applyFont="1" applyFill="1" applyBorder="1" applyAlignment="1" applyProtection="1">
      <alignment horizontal="center" vertical="center"/>
    </xf>
    <xf numFmtId="0" fontId="53" fillId="3" borderId="2" xfId="0" applyNumberFormat="1" applyFont="1" applyFill="1" applyBorder="1" applyAlignment="1" applyProtection="1">
      <alignment horizontal="center" vertical="center" wrapText="1"/>
    </xf>
    <xf numFmtId="179" fontId="15" fillId="3" borderId="2" xfId="0" applyNumberFormat="1" applyFont="1" applyFill="1" applyBorder="1" applyAlignment="1" applyProtection="1">
      <alignment horizontal="center" vertical="center" wrapText="1"/>
    </xf>
    <xf numFmtId="0" fontId="0" fillId="3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/>
    <xf numFmtId="0" fontId="51" fillId="3" borderId="5" xfId="0" applyNumberFormat="1" applyFont="1" applyFill="1" applyBorder="1" applyAlignment="1" applyProtection="1">
      <alignment horizontal="center" vertical="center" wrapText="1"/>
    </xf>
    <xf numFmtId="0" fontId="54" fillId="3" borderId="7" xfId="0" applyNumberFormat="1" applyFont="1" applyFill="1" applyBorder="1" applyAlignment="1" applyProtection="1">
      <alignment horizontal="center" vertical="center"/>
    </xf>
    <xf numFmtId="179" fontId="53" fillId="3" borderId="2" xfId="0" applyNumberFormat="1" applyFont="1" applyFill="1" applyBorder="1" applyAlignment="1" applyProtection="1">
      <alignment horizontal="center" vertical="center" wrapText="1"/>
    </xf>
    <xf numFmtId="0" fontId="16" fillId="3" borderId="2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28" fillId="2" borderId="2" xfId="0" applyFont="1" applyFill="1" applyBorder="1" applyAlignment="1">
      <alignment horizontal="center" vertical="center"/>
    </xf>
    <xf numFmtId="179" fontId="30" fillId="3" borderId="2" xfId="0" applyNumberFormat="1" applyFont="1" applyFill="1" applyBorder="1" applyAlignment="1" applyProtection="1">
      <alignment horizontal="center" vertical="center" wrapText="1"/>
    </xf>
    <xf numFmtId="179" fontId="27" fillId="2" borderId="2" xfId="0" applyNumberFormat="1" applyFont="1" applyFill="1" applyBorder="1" applyAlignment="1">
      <alignment horizontal="center" vertical="center" wrapText="1"/>
    </xf>
    <xf numFmtId="0" fontId="49" fillId="2" borderId="2" xfId="0" applyFont="1" applyFill="1" applyBorder="1" applyAlignment="1">
      <alignment horizontal="center" vertical="center" wrapText="1"/>
    </xf>
    <xf numFmtId="176" fontId="52" fillId="2" borderId="2" xfId="0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 wrapText="1"/>
    </xf>
    <xf numFmtId="179" fontId="42" fillId="2" borderId="3" xfId="0" applyNumberFormat="1" applyFont="1" applyFill="1" applyBorder="1" applyAlignment="1">
      <alignment horizontal="center" vertical="center"/>
    </xf>
    <xf numFmtId="179" fontId="15" fillId="3" borderId="3" xfId="0" applyNumberFormat="1" applyFont="1" applyFill="1" applyBorder="1" applyAlignment="1" applyProtection="1">
      <alignment horizontal="center" vertical="center" wrapText="1"/>
    </xf>
    <xf numFmtId="179" fontId="26" fillId="2" borderId="3" xfId="0" applyNumberFormat="1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76" fontId="52" fillId="2" borderId="3" xfId="0" applyNumberFormat="1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21" fillId="4" borderId="7" xfId="0" applyFont="1" applyFill="1" applyBorder="1" applyAlignment="1">
      <alignment horizontal="center" vertical="center" wrapText="1"/>
    </xf>
    <xf numFmtId="0" fontId="55" fillId="4" borderId="2" xfId="0" applyFont="1" applyFill="1" applyBorder="1" applyAlignment="1">
      <alignment horizontal="center" vertical="center" wrapText="1"/>
    </xf>
    <xf numFmtId="179" fontId="35" fillId="4" borderId="2" xfId="0" applyNumberFormat="1" applyFont="1" applyFill="1" applyBorder="1" applyAlignment="1">
      <alignment horizontal="center" vertical="center"/>
    </xf>
    <xf numFmtId="179" fontId="26" fillId="4" borderId="2" xfId="0" applyNumberFormat="1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46" fillId="4" borderId="2" xfId="0" applyFont="1" applyFill="1" applyBorder="1" applyAlignment="1">
      <alignment horizontal="center" vertical="center"/>
    </xf>
    <xf numFmtId="0" fontId="33" fillId="4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76" fontId="52" fillId="3" borderId="2" xfId="0" applyNumberFormat="1" applyFont="1" applyFill="1" applyBorder="1" applyAlignment="1" applyProtection="1">
      <alignment horizontal="center" vertical="center" wrapText="1"/>
    </xf>
    <xf numFmtId="0" fontId="48" fillId="3" borderId="2" xfId="0" applyNumberFormat="1" applyFont="1" applyFill="1" applyBorder="1" applyAlignment="1" applyProtection="1">
      <alignment horizontal="center" vertical="center" wrapText="1"/>
    </xf>
    <xf numFmtId="0" fontId="14" fillId="3" borderId="2" xfId="0" applyNumberFormat="1" applyFont="1" applyFill="1" applyBorder="1" applyAlignment="1" applyProtection="1">
      <alignment horizontal="center"/>
    </xf>
    <xf numFmtId="176" fontId="48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1" fillId="3" borderId="2" xfId="0" applyNumberFormat="1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4" fillId="3" borderId="2" xfId="0" applyNumberFormat="1" applyFont="1" applyFill="1" applyBorder="1" applyAlignment="1" applyProtection="1">
      <alignment horizontal="center" vertical="center"/>
    </xf>
    <xf numFmtId="0" fontId="51" fillId="3" borderId="2" xfId="0" applyNumberFormat="1" applyFont="1" applyFill="1" applyBorder="1" applyAlignment="1" applyProtection="1">
      <alignment horizontal="center" vertical="center"/>
    </xf>
    <xf numFmtId="0" fontId="57" fillId="3" borderId="2" xfId="0" applyNumberFormat="1" applyFont="1" applyFill="1" applyBorder="1" applyAlignment="1" applyProtection="1">
      <alignment horizontal="center" vertical="center" wrapText="1"/>
    </xf>
    <xf numFmtId="0" fontId="58" fillId="3" borderId="2" xfId="0" applyNumberFormat="1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59" fillId="2" borderId="2" xfId="0" applyFont="1" applyFill="1" applyBorder="1" applyAlignment="1">
      <alignment horizontal="center" vertical="center" wrapText="1"/>
    </xf>
    <xf numFmtId="179" fontId="60" fillId="2" borderId="2" xfId="0" applyNumberFormat="1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/>
    </xf>
    <xf numFmtId="0" fontId="59" fillId="0" borderId="2" xfId="0" applyFont="1" applyFill="1" applyBorder="1" applyAlignment="1">
      <alignment horizontal="center" vertical="center" wrapText="1"/>
    </xf>
    <xf numFmtId="179" fontId="60" fillId="0" borderId="2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/>
    </xf>
    <xf numFmtId="179" fontId="35" fillId="0" borderId="2" xfId="0" applyNumberFormat="1" applyFont="1" applyFill="1" applyBorder="1" applyAlignment="1">
      <alignment horizontal="center" vertical="center"/>
    </xf>
    <xf numFmtId="0" fontId="61" fillId="0" borderId="2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horizontal="center" vertical="center"/>
    </xf>
    <xf numFmtId="176" fontId="46" fillId="0" borderId="2" xfId="0" applyNumberFormat="1" applyFont="1" applyFill="1" applyBorder="1" applyAlignment="1">
      <alignment horizontal="center" vertical="center"/>
    </xf>
    <xf numFmtId="0" fontId="61" fillId="0" borderId="2" xfId="0" applyFont="1" applyFill="1" applyBorder="1" applyAlignment="1">
      <alignment horizontal="left" vertical="center" wrapText="1"/>
    </xf>
    <xf numFmtId="0" fontId="62" fillId="0" borderId="2" xfId="0" applyFont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33" fillId="0" borderId="9" xfId="0" applyFont="1" applyFill="1" applyBorder="1" applyAlignment="1">
      <alignment horizontal="center" vertical="center" wrapText="1"/>
    </xf>
    <xf numFmtId="0" fontId="34" fillId="0" borderId="9" xfId="0" applyFont="1" applyFill="1" applyBorder="1" applyAlignment="1">
      <alignment horizontal="center" vertical="center"/>
    </xf>
    <xf numFmtId="0" fontId="63" fillId="0" borderId="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center" vertical="center" wrapText="1"/>
    </xf>
    <xf numFmtId="0" fontId="65" fillId="0" borderId="2" xfId="0" applyFont="1" applyFill="1" applyBorder="1" applyAlignment="1">
      <alignment horizontal="center" vertical="center" wrapText="1"/>
    </xf>
    <xf numFmtId="0" fontId="6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6" fontId="48" fillId="0" borderId="2" xfId="0" applyNumberFormat="1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</cellXfs>
  <cellStyles count="13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輔色2" xfId="49"/>
    <cellStyle name="20% - 輔色4" xfId="50"/>
    <cellStyle name="20% - 輔色5 2" xfId="51"/>
    <cellStyle name="20% - 輔色2 2" xfId="52"/>
    <cellStyle name="輸入" xfId="53"/>
    <cellStyle name="輔色5 2" xfId="54"/>
    <cellStyle name="40% - 輔色1 2" xfId="55"/>
    <cellStyle name="20% - 輔色3 2" xfId="56"/>
    <cellStyle name="合計 2" xfId="57"/>
    <cellStyle name="20% - 輔色6 2" xfId="58"/>
    <cellStyle name="警告文字" xfId="59"/>
    <cellStyle name="60% - 輔色2 2" xfId="60"/>
    <cellStyle name="20% - 輔色2" xfId="61"/>
    <cellStyle name="40% - 輔色1" xfId="62"/>
    <cellStyle name="計算方式 2" xfId="63"/>
    <cellStyle name="20% - 輔色3" xfId="64"/>
    <cellStyle name="標題" xfId="65"/>
    <cellStyle name="20% - 輔色1 2" xfId="66"/>
    <cellStyle name="20% - 輔色5" xfId="67"/>
    <cellStyle name="合計" xfId="68"/>
    <cellStyle name="20% - 輔色6" xfId="69"/>
    <cellStyle name="說明文字" xfId="70"/>
    <cellStyle name="40% - 輔色5 2" xfId="71"/>
    <cellStyle name="20% - 輔色1" xfId="72"/>
    <cellStyle name="40% - 輔色2 2" xfId="73"/>
    <cellStyle name="20% - 輔色4 2" xfId="74"/>
    <cellStyle name="40% - 輔色3" xfId="75"/>
    <cellStyle name="檢查儲存格" xfId="76"/>
    <cellStyle name="40% - 輔色3 2" xfId="77"/>
    <cellStyle name="40% - 輔色4" xfId="78"/>
    <cellStyle name="40% - 輔色4 2" xfId="79"/>
    <cellStyle name="40% - 輔色5" xfId="80"/>
    <cellStyle name="40% - 輔色6" xfId="81"/>
    <cellStyle name="40% - 輔色6 2" xfId="82"/>
    <cellStyle name="常规_玩具_5" xfId="83"/>
    <cellStyle name="60% - 輔色1" xfId="84"/>
    <cellStyle name="60% - 輔色1 2" xfId="85"/>
    <cellStyle name="60% - 輔色2" xfId="86"/>
    <cellStyle name="60% - 輔色3" xfId="87"/>
    <cellStyle name="60% - 輔色3 2" xfId="88"/>
    <cellStyle name="60% - 輔色4" xfId="89"/>
    <cellStyle name="60% - 輔色4 2" xfId="90"/>
    <cellStyle name="60% - 輔色5" xfId="91"/>
    <cellStyle name="60% - 輔色5 2" xfId="92"/>
    <cellStyle name="60% - 輔色6" xfId="93"/>
    <cellStyle name="60% - 輔色6 2" xfId="94"/>
    <cellStyle name="備註" xfId="95"/>
    <cellStyle name="標題 1" xfId="96"/>
    <cellStyle name="標題 1 2" xfId="97"/>
    <cellStyle name="標題 2" xfId="98"/>
    <cellStyle name="標題 2 2" xfId="99"/>
    <cellStyle name="標題 3" xfId="100"/>
    <cellStyle name="標題 3 2" xfId="101"/>
    <cellStyle name="標題 4" xfId="102"/>
    <cellStyle name="標題 4 2" xfId="103"/>
    <cellStyle name="標題 5" xfId="104"/>
    <cellStyle name="常规 2" xfId="105"/>
    <cellStyle name="常规_玩具" xfId="106"/>
    <cellStyle name="常规_玩具_2" xfId="107"/>
    <cellStyle name="常规_玩具_3" xfId="108"/>
    <cellStyle name="常规_玩具_4" xfId="109"/>
    <cellStyle name="輔色1" xfId="110"/>
    <cellStyle name="輔色1 2" xfId="111"/>
    <cellStyle name="輔色2" xfId="112"/>
    <cellStyle name="輔色2 2" xfId="113"/>
    <cellStyle name="輔色3" xfId="114"/>
    <cellStyle name="輔色3 2" xfId="115"/>
    <cellStyle name="輔色4" xfId="116"/>
    <cellStyle name="輔色6" xfId="117"/>
    <cellStyle name="輔色4 2" xfId="118"/>
    <cellStyle name="輔色5" xfId="119"/>
    <cellStyle name="輔色6 2" xfId="120"/>
    <cellStyle name="輸入 2" xfId="121"/>
    <cellStyle name="好 2" xfId="122"/>
    <cellStyle name="壞" xfId="123"/>
    <cellStyle name="壞 2" xfId="124"/>
    <cellStyle name="計算方式" xfId="125"/>
    <cellStyle name="檢查儲存格 2" xfId="126"/>
    <cellStyle name="警告文字 2" xfId="127"/>
    <cellStyle name="連結的儲存格" xfId="128"/>
    <cellStyle name="連結的儲存格 2" xfId="129"/>
    <cellStyle name="輸出" xfId="130"/>
    <cellStyle name="輸出 2" xfId="131"/>
    <cellStyle name="說明文字 2" xfId="132"/>
    <cellStyle name="中等" xfId="133"/>
    <cellStyle name="中等 2" xfId="134"/>
  </cellStyles>
  <tableStyles count="0" defaultTableStyle="TableStyleMedium2"/>
  <colors>
    <mruColors>
      <color rgb="00FF66CC"/>
      <color rgb="00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3" Type="http://schemas.openxmlformats.org/officeDocument/2006/relationships/image" Target="../media/image133.png"/><Relationship Id="rId132" Type="http://schemas.openxmlformats.org/officeDocument/2006/relationships/image" Target="../media/image132.png"/><Relationship Id="rId131" Type="http://schemas.openxmlformats.org/officeDocument/2006/relationships/image" Target="../media/image131.png"/><Relationship Id="rId130" Type="http://schemas.openxmlformats.org/officeDocument/2006/relationships/image" Target="../media/image130.png"/><Relationship Id="rId13" Type="http://schemas.openxmlformats.org/officeDocument/2006/relationships/image" Target="../media/image13.png"/><Relationship Id="rId129" Type="http://schemas.openxmlformats.org/officeDocument/2006/relationships/image" Target="../media/image129.png"/><Relationship Id="rId128" Type="http://schemas.openxmlformats.org/officeDocument/2006/relationships/image" Target="../media/image128.png"/><Relationship Id="rId127" Type="http://schemas.openxmlformats.org/officeDocument/2006/relationships/image" Target="../media/image127.png"/><Relationship Id="rId126" Type="http://schemas.openxmlformats.org/officeDocument/2006/relationships/image" Target="../media/image126.png"/><Relationship Id="rId125" Type="http://schemas.openxmlformats.org/officeDocument/2006/relationships/image" Target="../media/image125.png"/><Relationship Id="rId124" Type="http://schemas.openxmlformats.org/officeDocument/2006/relationships/image" Target="../media/image124.png"/><Relationship Id="rId123" Type="http://schemas.openxmlformats.org/officeDocument/2006/relationships/image" Target="../media/image123.png"/><Relationship Id="rId122" Type="http://schemas.openxmlformats.org/officeDocument/2006/relationships/image" Target="../media/image122.png"/><Relationship Id="rId121" Type="http://schemas.openxmlformats.org/officeDocument/2006/relationships/image" Target="../media/image121.pn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" Type="http://schemas.openxmlformats.org/officeDocument/2006/relationships/image" Target="../media/image119.png"/><Relationship Id="rId118" Type="http://schemas.openxmlformats.org/officeDocument/2006/relationships/image" Target="../media/image118.png"/><Relationship Id="rId117" Type="http://schemas.openxmlformats.org/officeDocument/2006/relationships/image" Target="../media/image117.png"/><Relationship Id="rId116" Type="http://schemas.openxmlformats.org/officeDocument/2006/relationships/image" Target="../media/image116.png"/><Relationship Id="rId115" Type="http://schemas.openxmlformats.org/officeDocument/2006/relationships/image" Target="../media/image115.png"/><Relationship Id="rId114" Type="http://schemas.openxmlformats.org/officeDocument/2006/relationships/image" Target="../media/image114.png"/><Relationship Id="rId113" Type="http://schemas.openxmlformats.org/officeDocument/2006/relationships/image" Target="../media/image113.png"/><Relationship Id="rId112" Type="http://schemas.openxmlformats.org/officeDocument/2006/relationships/image" Target="../media/image112.png"/><Relationship Id="rId111" Type="http://schemas.openxmlformats.org/officeDocument/2006/relationships/image" Target="../media/image111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" Type="http://schemas.openxmlformats.org/officeDocument/2006/relationships/image" Target="../media/image109.pn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png"/><Relationship Id="rId105" Type="http://schemas.openxmlformats.org/officeDocument/2006/relationships/image" Target="../media/image105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268605</xdr:colOff>
      <xdr:row>195</xdr:row>
      <xdr:rowOff>33655</xdr:rowOff>
    </xdr:from>
    <xdr:to>
      <xdr:col>2</xdr:col>
      <xdr:colOff>2136775</xdr:colOff>
      <xdr:row>197</xdr:row>
      <xdr:rowOff>578485</xdr:rowOff>
    </xdr:to>
    <xdr:pic>
      <xdr:nvPicPr>
        <xdr:cNvPr id="44" name="图片 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54430" y="108637705"/>
          <a:ext cx="1868170" cy="1680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173355</xdr:colOff>
      <xdr:row>138</xdr:row>
      <xdr:rowOff>34925</xdr:rowOff>
    </xdr:from>
    <xdr:to>
      <xdr:col>2</xdr:col>
      <xdr:colOff>2335530</xdr:colOff>
      <xdr:row>140</xdr:row>
      <xdr:rowOff>561340</xdr:rowOff>
    </xdr:to>
    <xdr:pic>
      <xdr:nvPicPr>
        <xdr:cNvPr id="13" name="Picture 49" descr="C:\Users\Administrator\AppData\Roaming\Tencent\Users\2355487157\QQEIM\WinTemp\RichOle\DPS$I`6BY8WHZ)@YCJP$%ZN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059180" y="79301975"/>
          <a:ext cx="2162175" cy="179641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31115</xdr:colOff>
      <xdr:row>144</xdr:row>
      <xdr:rowOff>17145</xdr:rowOff>
    </xdr:from>
    <xdr:to>
      <xdr:col>2</xdr:col>
      <xdr:colOff>2205355</xdr:colOff>
      <xdr:row>146</xdr:row>
      <xdr:rowOff>601980</xdr:rowOff>
    </xdr:to>
    <xdr:pic>
      <xdr:nvPicPr>
        <xdr:cNvPr id="15" name="Picture 50" descr="C:\Users\Administrator\AppData\Roaming\Tencent\Users\2355487157\QQEIM\WinTemp\RichOle\34]%$BKWKR_ZB8)22L$U%GR.png"/>
        <xdr:cNvPicPr>
          <a:picLocks noChangeAspect="1" noChangeArrowheads="1"/>
        </xdr:cNvPicPr>
      </xdr:nvPicPr>
      <xdr:blipFill>
        <a:blip r:embed="rId3" cstate="print"/>
        <a:srcRect r="1637" b="3396"/>
        <a:stretch>
          <a:fillRect/>
        </a:stretch>
      </xdr:blipFill>
      <xdr:spPr>
        <a:xfrm>
          <a:off x="916940" y="83094195"/>
          <a:ext cx="2174240" cy="1854835"/>
        </a:xfrm>
        <a:prstGeom prst="rect">
          <a:avLst/>
        </a:prstGeom>
        <a:noFill/>
      </xdr:spPr>
    </xdr:pic>
    <xdr:clientData/>
  </xdr:twoCellAnchor>
  <xdr:twoCellAnchor>
    <xdr:from>
      <xdr:col>3</xdr:col>
      <xdr:colOff>46990</xdr:colOff>
      <xdr:row>151</xdr:row>
      <xdr:rowOff>565785</xdr:rowOff>
    </xdr:from>
    <xdr:to>
      <xdr:col>3</xdr:col>
      <xdr:colOff>963295</xdr:colOff>
      <xdr:row>152</xdr:row>
      <xdr:rowOff>581025</xdr:rowOff>
    </xdr:to>
    <xdr:pic>
      <xdr:nvPicPr>
        <xdr:cNvPr id="16" name="图片 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323590" y="88087835"/>
          <a:ext cx="876935" cy="650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133350</xdr:colOff>
      <xdr:row>132</xdr:row>
      <xdr:rowOff>30480</xdr:rowOff>
    </xdr:from>
    <xdr:to>
      <xdr:col>2</xdr:col>
      <xdr:colOff>2258695</xdr:colOff>
      <xdr:row>134</xdr:row>
      <xdr:rowOff>396240</xdr:rowOff>
    </xdr:to>
    <xdr:pic>
      <xdr:nvPicPr>
        <xdr:cNvPr id="17" name="图片 16"/>
        <xdr:cNvPicPr>
          <a:picLocks noChangeAspect="1"/>
        </xdr:cNvPicPr>
      </xdr:nvPicPr>
      <xdr:blipFill>
        <a:blip r:embed="rId5"/>
        <a:srcRect b="6590"/>
        <a:stretch>
          <a:fillRect/>
        </a:stretch>
      </xdr:blipFill>
      <xdr:spPr>
        <a:xfrm>
          <a:off x="1019175" y="75487530"/>
          <a:ext cx="2125345" cy="1635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156845</xdr:colOff>
      <xdr:row>135</xdr:row>
      <xdr:rowOff>38735</xdr:rowOff>
    </xdr:from>
    <xdr:to>
      <xdr:col>2</xdr:col>
      <xdr:colOff>2221230</xdr:colOff>
      <xdr:row>137</xdr:row>
      <xdr:rowOff>592455</xdr:rowOff>
    </xdr:to>
    <xdr:pic>
      <xdr:nvPicPr>
        <xdr:cNvPr id="18" name="图片 1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42670" y="77400785"/>
          <a:ext cx="2064385" cy="1823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48260</xdr:colOff>
      <xdr:row>138</xdr:row>
      <xdr:rowOff>43180</xdr:rowOff>
    </xdr:from>
    <xdr:to>
      <xdr:col>2</xdr:col>
      <xdr:colOff>2104390</xdr:colOff>
      <xdr:row>140</xdr:row>
      <xdr:rowOff>594360</xdr:rowOff>
    </xdr:to>
    <xdr:pic>
      <xdr:nvPicPr>
        <xdr:cNvPr id="19" name="图片 18" descr="A]OB7IJA%}1F%SJQ9N@7YCG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34085" y="79310230"/>
          <a:ext cx="2056130" cy="1821180"/>
        </a:xfrm>
        <a:prstGeom prst="rect">
          <a:avLst/>
        </a:prstGeom>
      </xdr:spPr>
    </xdr:pic>
    <xdr:clientData/>
  </xdr:twoCellAnchor>
  <xdr:twoCellAnchor>
    <xdr:from>
      <xdr:col>2</xdr:col>
      <xdr:colOff>179070</xdr:colOff>
      <xdr:row>141</xdr:row>
      <xdr:rowOff>100330</xdr:rowOff>
    </xdr:from>
    <xdr:to>
      <xdr:col>2</xdr:col>
      <xdr:colOff>2268855</xdr:colOff>
      <xdr:row>143</xdr:row>
      <xdr:rowOff>450215</xdr:rowOff>
    </xdr:to>
    <xdr:pic>
      <xdr:nvPicPr>
        <xdr:cNvPr id="21" name="图片 2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64895" y="81272380"/>
          <a:ext cx="2089785" cy="1619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222885</xdr:colOff>
      <xdr:row>144</xdr:row>
      <xdr:rowOff>33020</xdr:rowOff>
    </xdr:from>
    <xdr:to>
      <xdr:col>2</xdr:col>
      <xdr:colOff>2264410</xdr:colOff>
      <xdr:row>146</xdr:row>
      <xdr:rowOff>369570</xdr:rowOff>
    </xdr:to>
    <xdr:pic>
      <xdr:nvPicPr>
        <xdr:cNvPr id="22" name="图片 2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08710" y="83110070"/>
          <a:ext cx="2041525" cy="160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165100</xdr:colOff>
      <xdr:row>147</xdr:row>
      <xdr:rowOff>37465</xdr:rowOff>
    </xdr:from>
    <xdr:to>
      <xdr:col>2</xdr:col>
      <xdr:colOff>2252980</xdr:colOff>
      <xdr:row>149</xdr:row>
      <xdr:rowOff>387985</xdr:rowOff>
    </xdr:to>
    <xdr:pic>
      <xdr:nvPicPr>
        <xdr:cNvPr id="24" name="图片 2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50925" y="85019515"/>
          <a:ext cx="2087880" cy="1620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54610</xdr:colOff>
      <xdr:row>149</xdr:row>
      <xdr:rowOff>628650</xdr:rowOff>
    </xdr:from>
    <xdr:to>
      <xdr:col>3</xdr:col>
      <xdr:colOff>908050</xdr:colOff>
      <xdr:row>151</xdr:row>
      <xdr:rowOff>244475</xdr:rowOff>
    </xdr:to>
    <xdr:pic>
      <xdr:nvPicPr>
        <xdr:cNvPr id="30" name="图片 2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331210" y="86880700"/>
          <a:ext cx="853440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85725</xdr:colOff>
      <xdr:row>135</xdr:row>
      <xdr:rowOff>12700</xdr:rowOff>
    </xdr:from>
    <xdr:to>
      <xdr:col>3</xdr:col>
      <xdr:colOff>901700</xdr:colOff>
      <xdr:row>136</xdr:row>
      <xdr:rowOff>103505</xdr:rowOff>
    </xdr:to>
    <xdr:pic>
      <xdr:nvPicPr>
        <xdr:cNvPr id="33" name="图片 3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362325" y="77374750"/>
          <a:ext cx="815975" cy="725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104775</xdr:colOff>
      <xdr:row>138</xdr:row>
      <xdr:rowOff>12700</xdr:rowOff>
    </xdr:from>
    <xdr:to>
      <xdr:col>3</xdr:col>
      <xdr:colOff>901700</xdr:colOff>
      <xdr:row>139</xdr:row>
      <xdr:rowOff>103505</xdr:rowOff>
    </xdr:to>
    <xdr:pic>
      <xdr:nvPicPr>
        <xdr:cNvPr id="34" name="图片 3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381375" y="79279750"/>
          <a:ext cx="796925" cy="725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56515</xdr:colOff>
      <xdr:row>141</xdr:row>
      <xdr:rowOff>28575</xdr:rowOff>
    </xdr:from>
    <xdr:to>
      <xdr:col>3</xdr:col>
      <xdr:colOff>872490</xdr:colOff>
      <xdr:row>142</xdr:row>
      <xdr:rowOff>24130</xdr:rowOff>
    </xdr:to>
    <xdr:pic>
      <xdr:nvPicPr>
        <xdr:cNvPr id="35" name="图片 3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333115" y="81200625"/>
          <a:ext cx="815975" cy="630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73025</xdr:colOff>
      <xdr:row>147</xdr:row>
      <xdr:rowOff>6350</xdr:rowOff>
    </xdr:from>
    <xdr:to>
      <xdr:col>3</xdr:col>
      <xdr:colOff>911860</xdr:colOff>
      <xdr:row>148</xdr:row>
      <xdr:rowOff>104140</xdr:rowOff>
    </xdr:to>
    <xdr:pic>
      <xdr:nvPicPr>
        <xdr:cNvPr id="38" name="图片 3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349625" y="84988400"/>
          <a:ext cx="838835" cy="732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24765</xdr:colOff>
      <xdr:row>154</xdr:row>
      <xdr:rowOff>545465</xdr:rowOff>
    </xdr:from>
    <xdr:to>
      <xdr:col>3</xdr:col>
      <xdr:colOff>941070</xdr:colOff>
      <xdr:row>155</xdr:row>
      <xdr:rowOff>560705</xdr:rowOff>
    </xdr:to>
    <xdr:pic>
      <xdr:nvPicPr>
        <xdr:cNvPr id="39" name="图片 3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301365" y="89972515"/>
          <a:ext cx="899160" cy="650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59690</xdr:colOff>
      <xdr:row>153</xdr:row>
      <xdr:rowOff>45720</xdr:rowOff>
    </xdr:from>
    <xdr:to>
      <xdr:col>4</xdr:col>
      <xdr:colOff>26035</xdr:colOff>
      <xdr:row>154</xdr:row>
      <xdr:rowOff>55880</xdr:rowOff>
    </xdr:to>
    <xdr:pic>
      <xdr:nvPicPr>
        <xdr:cNvPr id="40" name="图片 3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336290" y="88837770"/>
          <a:ext cx="890270" cy="645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24765</xdr:colOff>
      <xdr:row>157</xdr:row>
      <xdr:rowOff>545465</xdr:rowOff>
    </xdr:from>
    <xdr:to>
      <xdr:col>3</xdr:col>
      <xdr:colOff>941070</xdr:colOff>
      <xdr:row>158</xdr:row>
      <xdr:rowOff>560705</xdr:rowOff>
    </xdr:to>
    <xdr:pic>
      <xdr:nvPicPr>
        <xdr:cNvPr id="41" name="图片 4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301365" y="91877515"/>
          <a:ext cx="899160" cy="650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24765</xdr:colOff>
      <xdr:row>156</xdr:row>
      <xdr:rowOff>24130</xdr:rowOff>
    </xdr:from>
    <xdr:to>
      <xdr:col>3</xdr:col>
      <xdr:colOff>923290</xdr:colOff>
      <xdr:row>157</xdr:row>
      <xdr:rowOff>39370</xdr:rowOff>
    </xdr:to>
    <xdr:pic>
      <xdr:nvPicPr>
        <xdr:cNvPr id="50" name="图片 4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301365" y="90721180"/>
          <a:ext cx="898525" cy="650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46355</xdr:colOff>
      <xdr:row>51</xdr:row>
      <xdr:rowOff>76200</xdr:rowOff>
    </xdr:from>
    <xdr:to>
      <xdr:col>2</xdr:col>
      <xdr:colOff>2336800</xdr:colOff>
      <xdr:row>54</xdr:row>
      <xdr:rowOff>256540</xdr:rowOff>
    </xdr:to>
    <xdr:pic>
      <xdr:nvPicPr>
        <xdr:cNvPr id="54" name="图片 50"/>
        <xdr:cNvPicPr>
          <a:picLocks noChangeAspect="1"/>
        </xdr:cNvPicPr>
      </xdr:nvPicPr>
      <xdr:blipFill>
        <a:blip r:embed="rId15"/>
        <a:srcRect l="2299"/>
        <a:stretch>
          <a:fillRect/>
        </a:stretch>
      </xdr:blipFill>
      <xdr:spPr>
        <a:xfrm>
          <a:off x="932180" y="29813250"/>
          <a:ext cx="2290445" cy="1513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43815</xdr:colOff>
      <xdr:row>55</xdr:row>
      <xdr:rowOff>129540</xdr:rowOff>
    </xdr:from>
    <xdr:to>
      <xdr:col>2</xdr:col>
      <xdr:colOff>2361565</xdr:colOff>
      <xdr:row>58</xdr:row>
      <xdr:rowOff>344805</xdr:rowOff>
    </xdr:to>
    <xdr:pic>
      <xdr:nvPicPr>
        <xdr:cNvPr id="55" name="图片 5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929640" y="31644590"/>
          <a:ext cx="2317750" cy="154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22225</xdr:colOff>
      <xdr:row>75</xdr:row>
      <xdr:rowOff>54610</xdr:rowOff>
    </xdr:from>
    <xdr:to>
      <xdr:col>3</xdr:col>
      <xdr:colOff>909320</xdr:colOff>
      <xdr:row>75</xdr:row>
      <xdr:rowOff>596265</xdr:rowOff>
    </xdr:to>
    <xdr:pic>
      <xdr:nvPicPr>
        <xdr:cNvPr id="58" name="图片 61"/>
        <xdr:cNvPicPr>
          <a:picLocks noChangeAspect="1"/>
        </xdr:cNvPicPr>
      </xdr:nvPicPr>
      <xdr:blipFill>
        <a:blip r:embed="rId17"/>
        <a:srcRect t="7050" b="3671"/>
        <a:stretch>
          <a:fillRect/>
        </a:stretch>
      </xdr:blipFill>
      <xdr:spPr>
        <a:xfrm>
          <a:off x="3298825" y="40459660"/>
          <a:ext cx="887095" cy="541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20955</xdr:colOff>
      <xdr:row>78</xdr:row>
      <xdr:rowOff>20955</xdr:rowOff>
    </xdr:from>
    <xdr:to>
      <xdr:col>3</xdr:col>
      <xdr:colOff>892175</xdr:colOff>
      <xdr:row>78</xdr:row>
      <xdr:rowOff>625475</xdr:rowOff>
    </xdr:to>
    <xdr:pic>
      <xdr:nvPicPr>
        <xdr:cNvPr id="59" name="图片 6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297555" y="42331005"/>
          <a:ext cx="871220" cy="604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47625</xdr:colOff>
      <xdr:row>84</xdr:row>
      <xdr:rowOff>25400</xdr:rowOff>
    </xdr:from>
    <xdr:to>
      <xdr:col>3</xdr:col>
      <xdr:colOff>895350</xdr:colOff>
      <xdr:row>85</xdr:row>
      <xdr:rowOff>52705</xdr:rowOff>
    </xdr:to>
    <xdr:pic>
      <xdr:nvPicPr>
        <xdr:cNvPr id="60" name="图片 63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324225" y="46145450"/>
          <a:ext cx="847725" cy="662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46990</xdr:colOff>
      <xdr:row>90</xdr:row>
      <xdr:rowOff>24765</xdr:rowOff>
    </xdr:from>
    <xdr:to>
      <xdr:col>3</xdr:col>
      <xdr:colOff>859790</xdr:colOff>
      <xdr:row>91</xdr:row>
      <xdr:rowOff>34290</xdr:rowOff>
    </xdr:to>
    <xdr:pic>
      <xdr:nvPicPr>
        <xdr:cNvPr id="62" name="图片 6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323590" y="49954815"/>
          <a:ext cx="812800" cy="644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27305</xdr:colOff>
      <xdr:row>93</xdr:row>
      <xdr:rowOff>32385</xdr:rowOff>
    </xdr:from>
    <xdr:to>
      <xdr:col>3</xdr:col>
      <xdr:colOff>882650</xdr:colOff>
      <xdr:row>94</xdr:row>
      <xdr:rowOff>2540</xdr:rowOff>
    </xdr:to>
    <xdr:pic>
      <xdr:nvPicPr>
        <xdr:cNvPr id="63" name="图片 66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303905" y="51867435"/>
          <a:ext cx="855345" cy="605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64770</xdr:colOff>
      <xdr:row>96</xdr:row>
      <xdr:rowOff>31115</xdr:rowOff>
    </xdr:from>
    <xdr:to>
      <xdr:col>3</xdr:col>
      <xdr:colOff>855345</xdr:colOff>
      <xdr:row>97</xdr:row>
      <xdr:rowOff>67310</xdr:rowOff>
    </xdr:to>
    <xdr:pic>
      <xdr:nvPicPr>
        <xdr:cNvPr id="64" name="图片 67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341370" y="53771165"/>
          <a:ext cx="79057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58420</xdr:colOff>
      <xdr:row>99</xdr:row>
      <xdr:rowOff>27940</xdr:rowOff>
    </xdr:from>
    <xdr:to>
      <xdr:col>3</xdr:col>
      <xdr:colOff>872490</xdr:colOff>
      <xdr:row>99</xdr:row>
      <xdr:rowOff>633095</xdr:rowOff>
    </xdr:to>
    <xdr:pic>
      <xdr:nvPicPr>
        <xdr:cNvPr id="65" name="图片 68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335020" y="55672990"/>
          <a:ext cx="814070" cy="605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93980</xdr:colOff>
      <xdr:row>102</xdr:row>
      <xdr:rowOff>29210</xdr:rowOff>
    </xdr:from>
    <xdr:to>
      <xdr:col>3</xdr:col>
      <xdr:colOff>854075</xdr:colOff>
      <xdr:row>103</xdr:row>
      <xdr:rowOff>70485</xdr:rowOff>
    </xdr:to>
    <xdr:pic>
      <xdr:nvPicPr>
        <xdr:cNvPr id="66" name="图片 6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370580" y="57579260"/>
          <a:ext cx="760095" cy="676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43815</xdr:colOff>
      <xdr:row>81</xdr:row>
      <xdr:rowOff>37465</xdr:rowOff>
    </xdr:from>
    <xdr:to>
      <xdr:col>3</xdr:col>
      <xdr:colOff>883285</xdr:colOff>
      <xdr:row>82</xdr:row>
      <xdr:rowOff>71120</xdr:rowOff>
    </xdr:to>
    <xdr:pic>
      <xdr:nvPicPr>
        <xdr:cNvPr id="67" name="图片 7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320415" y="44252515"/>
          <a:ext cx="839470" cy="668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96520</xdr:colOff>
      <xdr:row>108</xdr:row>
      <xdr:rowOff>23495</xdr:rowOff>
    </xdr:from>
    <xdr:to>
      <xdr:col>2</xdr:col>
      <xdr:colOff>2249170</xdr:colOff>
      <xdr:row>111</xdr:row>
      <xdr:rowOff>163830</xdr:rowOff>
    </xdr:to>
    <xdr:pic>
      <xdr:nvPicPr>
        <xdr:cNvPr id="69" name="Picture 48" descr="C:\Users\Administrator\AppData\Roaming\Tencent\Users\2355487157\QQEIM\WinTemp\RichOle\%[ET1X33@MPZGSJG~YL0PYX.png"/>
        <xdr:cNvPicPr>
          <a:picLocks noChangeAspect="1" noChangeArrowheads="1"/>
        </xdr:cNvPicPr>
      </xdr:nvPicPr>
      <xdr:blipFill>
        <a:blip r:embed="rId26" cstate="print"/>
        <a:srcRect r="2050"/>
        <a:stretch>
          <a:fillRect/>
        </a:stretch>
      </xdr:blipFill>
      <xdr:spPr>
        <a:xfrm>
          <a:off x="982345" y="61193045"/>
          <a:ext cx="2152650" cy="1854835"/>
        </a:xfrm>
        <a:prstGeom prst="rect">
          <a:avLst/>
        </a:prstGeom>
        <a:noFill/>
      </xdr:spPr>
    </xdr:pic>
    <xdr:clientData/>
  </xdr:twoCellAnchor>
  <xdr:twoCellAnchor>
    <xdr:from>
      <xdr:col>2</xdr:col>
      <xdr:colOff>173355</xdr:colOff>
      <xdr:row>111</xdr:row>
      <xdr:rowOff>34925</xdr:rowOff>
    </xdr:from>
    <xdr:to>
      <xdr:col>2</xdr:col>
      <xdr:colOff>2335530</xdr:colOff>
      <xdr:row>114</xdr:row>
      <xdr:rowOff>116840</xdr:rowOff>
    </xdr:to>
    <xdr:pic>
      <xdr:nvPicPr>
        <xdr:cNvPr id="70" name="Picture 49" descr="C:\Users\Administrator\AppData\Roaming\Tencent\Users\2355487157\QQEIM\WinTemp\RichOle\DPS$I`6BY8WHZ)@YCJP$%ZN.png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059180" y="62918975"/>
          <a:ext cx="2162175" cy="1796415"/>
        </a:xfrm>
        <a:prstGeom prst="rect">
          <a:avLst/>
        </a:prstGeom>
        <a:noFill/>
      </xdr:spPr>
    </xdr:pic>
    <xdr:clientData/>
  </xdr:twoCellAnchor>
  <xdr:twoCellAnchor>
    <xdr:from>
      <xdr:col>2</xdr:col>
      <xdr:colOff>71755</xdr:colOff>
      <xdr:row>114</xdr:row>
      <xdr:rowOff>50800</xdr:rowOff>
    </xdr:from>
    <xdr:to>
      <xdr:col>2</xdr:col>
      <xdr:colOff>2217420</xdr:colOff>
      <xdr:row>116</xdr:row>
      <xdr:rowOff>561340</xdr:rowOff>
    </xdr:to>
    <xdr:pic>
      <xdr:nvPicPr>
        <xdr:cNvPr id="71" name="图片 70"/>
        <xdr:cNvPicPr>
          <a:picLocks noChangeAspect="1"/>
        </xdr:cNvPicPr>
      </xdr:nvPicPr>
      <xdr:blipFill>
        <a:blip r:embed="rId27" cstate="print"/>
        <a:stretch>
          <a:fillRect/>
        </a:stretch>
      </xdr:blipFill>
      <xdr:spPr>
        <a:xfrm>
          <a:off x="957580" y="64649350"/>
          <a:ext cx="2145665" cy="1653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31115</xdr:colOff>
      <xdr:row>117</xdr:row>
      <xdr:rowOff>17145</xdr:rowOff>
    </xdr:from>
    <xdr:to>
      <xdr:col>2</xdr:col>
      <xdr:colOff>2205355</xdr:colOff>
      <xdr:row>120</xdr:row>
      <xdr:rowOff>157480</xdr:rowOff>
    </xdr:to>
    <xdr:pic>
      <xdr:nvPicPr>
        <xdr:cNvPr id="72" name="Picture 50" descr="C:\Users\Administrator\AppData\Roaming\Tencent\Users\2355487157\QQEIM\WinTemp\RichOle\34]%$BKWKR_ZB8)22L$U%GR.png"/>
        <xdr:cNvPicPr>
          <a:picLocks noChangeAspect="1" noChangeArrowheads="1"/>
        </xdr:cNvPicPr>
      </xdr:nvPicPr>
      <xdr:blipFill>
        <a:blip r:embed="rId3" cstate="print"/>
        <a:srcRect r="1637" b="3396"/>
        <a:stretch>
          <a:fillRect/>
        </a:stretch>
      </xdr:blipFill>
      <xdr:spPr>
        <a:xfrm>
          <a:off x="916940" y="66330195"/>
          <a:ext cx="2174240" cy="1854835"/>
        </a:xfrm>
        <a:prstGeom prst="rect">
          <a:avLst/>
        </a:prstGeom>
        <a:noFill/>
      </xdr:spPr>
    </xdr:pic>
    <xdr:clientData/>
  </xdr:twoCellAnchor>
  <xdr:twoCellAnchor>
    <xdr:from>
      <xdr:col>2</xdr:col>
      <xdr:colOff>60960</xdr:colOff>
      <xdr:row>120</xdr:row>
      <xdr:rowOff>43815</xdr:rowOff>
    </xdr:from>
    <xdr:to>
      <xdr:col>2</xdr:col>
      <xdr:colOff>2133600</xdr:colOff>
      <xdr:row>122</xdr:row>
      <xdr:rowOff>540385</xdr:rowOff>
    </xdr:to>
    <xdr:pic>
      <xdr:nvPicPr>
        <xdr:cNvPr id="73" name="Picture 51" descr="C:\Users\Administrator\AppData\Roaming\Tencent\Users\2355487157\QQEIM\WinTemp\RichOle\5MM71X{`VL%L19%Q){U85GO.png"/>
        <xdr:cNvPicPr>
          <a:picLocks noChangeAspect="1" noChangeArrowheads="1"/>
        </xdr:cNvPicPr>
      </xdr:nvPicPr>
      <xdr:blipFill>
        <a:blip r:embed="rId28" cstate="print"/>
        <a:srcRect b="1504"/>
        <a:stretch>
          <a:fillRect/>
        </a:stretch>
      </xdr:blipFill>
      <xdr:spPr>
        <a:xfrm>
          <a:off x="946785" y="68071365"/>
          <a:ext cx="2072640" cy="1639570"/>
        </a:xfrm>
        <a:prstGeom prst="rect">
          <a:avLst/>
        </a:prstGeom>
        <a:noFill/>
      </xdr:spPr>
    </xdr:pic>
    <xdr:clientData/>
  </xdr:twoCellAnchor>
  <xdr:twoCellAnchor>
    <xdr:from>
      <xdr:col>3</xdr:col>
      <xdr:colOff>107950</xdr:colOff>
      <xdr:row>123</xdr:row>
      <xdr:rowOff>13970</xdr:rowOff>
    </xdr:from>
    <xdr:to>
      <xdr:col>3</xdr:col>
      <xdr:colOff>815975</xdr:colOff>
      <xdr:row>123</xdr:row>
      <xdr:rowOff>589915</xdr:rowOff>
    </xdr:to>
    <xdr:pic>
      <xdr:nvPicPr>
        <xdr:cNvPr id="76" name="图片 75"/>
        <xdr:cNvPicPr>
          <a:picLocks noChangeAspect="1"/>
        </xdr:cNvPicPr>
      </xdr:nvPicPr>
      <xdr:blipFill>
        <a:blip r:embed="rId4"/>
        <a:srcRect l="8059"/>
        <a:stretch>
          <a:fillRect/>
        </a:stretch>
      </xdr:blipFill>
      <xdr:spPr>
        <a:xfrm>
          <a:off x="3384550" y="69756020"/>
          <a:ext cx="708025" cy="575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162560</xdr:colOff>
      <xdr:row>71</xdr:row>
      <xdr:rowOff>69215</xdr:rowOff>
    </xdr:from>
    <xdr:to>
      <xdr:col>2</xdr:col>
      <xdr:colOff>2152015</xdr:colOff>
      <xdr:row>74</xdr:row>
      <xdr:rowOff>491490</xdr:rowOff>
    </xdr:to>
    <xdr:pic>
      <xdr:nvPicPr>
        <xdr:cNvPr id="78" name="图片 77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048385" y="38696265"/>
          <a:ext cx="1989455" cy="170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231140</xdr:colOff>
      <xdr:row>67</xdr:row>
      <xdr:rowOff>20320</xdr:rowOff>
    </xdr:from>
    <xdr:to>
      <xdr:col>2</xdr:col>
      <xdr:colOff>1962150</xdr:colOff>
      <xdr:row>70</xdr:row>
      <xdr:rowOff>358775</xdr:rowOff>
    </xdr:to>
    <xdr:pic>
      <xdr:nvPicPr>
        <xdr:cNvPr id="79" name="图片 78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116965" y="36869370"/>
          <a:ext cx="1731010" cy="1671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144145</xdr:colOff>
      <xdr:row>59</xdr:row>
      <xdr:rowOff>88900</xdr:rowOff>
    </xdr:from>
    <xdr:to>
      <xdr:col>2</xdr:col>
      <xdr:colOff>2267585</xdr:colOff>
      <xdr:row>62</xdr:row>
      <xdr:rowOff>421640</xdr:rowOff>
    </xdr:to>
    <xdr:pic>
      <xdr:nvPicPr>
        <xdr:cNvPr id="80" name="图片 79"/>
        <xdr:cNvPicPr>
          <a:picLocks noChangeAspect="1"/>
        </xdr:cNvPicPr>
      </xdr:nvPicPr>
      <xdr:blipFill>
        <a:blip r:embed="rId31" cstate="print"/>
        <a:stretch>
          <a:fillRect/>
        </a:stretch>
      </xdr:blipFill>
      <xdr:spPr>
        <a:xfrm>
          <a:off x="1029970" y="33381950"/>
          <a:ext cx="2123440" cy="166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150495</xdr:colOff>
      <xdr:row>63</xdr:row>
      <xdr:rowOff>80010</xdr:rowOff>
    </xdr:from>
    <xdr:to>
      <xdr:col>2</xdr:col>
      <xdr:colOff>2296160</xdr:colOff>
      <xdr:row>66</xdr:row>
      <xdr:rowOff>400050</xdr:rowOff>
    </xdr:to>
    <xdr:pic>
      <xdr:nvPicPr>
        <xdr:cNvPr id="81" name="图片 80"/>
        <xdr:cNvPicPr>
          <a:picLocks noChangeAspect="1"/>
        </xdr:cNvPicPr>
      </xdr:nvPicPr>
      <xdr:blipFill>
        <a:blip r:embed="rId32" cstate="print"/>
        <a:stretch>
          <a:fillRect/>
        </a:stretch>
      </xdr:blipFill>
      <xdr:spPr>
        <a:xfrm>
          <a:off x="1036320" y="35151060"/>
          <a:ext cx="2145665" cy="1653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100330</xdr:colOff>
      <xdr:row>9</xdr:row>
      <xdr:rowOff>39370</xdr:rowOff>
    </xdr:from>
    <xdr:to>
      <xdr:col>2</xdr:col>
      <xdr:colOff>2324735</xdr:colOff>
      <xdr:row>11</xdr:row>
      <xdr:rowOff>557530</xdr:rowOff>
    </xdr:to>
    <xdr:pic>
      <xdr:nvPicPr>
        <xdr:cNvPr id="82" name="图片 81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986155" y="3106420"/>
          <a:ext cx="2224405" cy="1788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124460</xdr:colOff>
      <xdr:row>12</xdr:row>
      <xdr:rowOff>109220</xdr:rowOff>
    </xdr:from>
    <xdr:to>
      <xdr:col>2</xdr:col>
      <xdr:colOff>2319655</xdr:colOff>
      <xdr:row>14</xdr:row>
      <xdr:rowOff>543560</xdr:rowOff>
    </xdr:to>
    <xdr:pic>
      <xdr:nvPicPr>
        <xdr:cNvPr id="83" name="图片 82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010285" y="5081270"/>
          <a:ext cx="2195195" cy="1704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213360</xdr:colOff>
      <xdr:row>105</xdr:row>
      <xdr:rowOff>32385</xdr:rowOff>
    </xdr:from>
    <xdr:to>
      <xdr:col>2</xdr:col>
      <xdr:colOff>2218690</xdr:colOff>
      <xdr:row>108</xdr:row>
      <xdr:rowOff>149225</xdr:rowOff>
    </xdr:to>
    <xdr:pic>
      <xdr:nvPicPr>
        <xdr:cNvPr id="84" name="图片 83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099185" y="59487435"/>
          <a:ext cx="2005330" cy="1831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116205</xdr:colOff>
      <xdr:row>87</xdr:row>
      <xdr:rowOff>52070</xdr:rowOff>
    </xdr:from>
    <xdr:to>
      <xdr:col>3</xdr:col>
      <xdr:colOff>843915</xdr:colOff>
      <xdr:row>88</xdr:row>
      <xdr:rowOff>8890</xdr:rowOff>
    </xdr:to>
    <xdr:pic>
      <xdr:nvPicPr>
        <xdr:cNvPr id="85" name="图片 84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3392805" y="48077120"/>
          <a:ext cx="727710" cy="591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176530</xdr:colOff>
      <xdr:row>198</xdr:row>
      <xdr:rowOff>71120</xdr:rowOff>
    </xdr:from>
    <xdr:to>
      <xdr:col>2</xdr:col>
      <xdr:colOff>2271395</xdr:colOff>
      <xdr:row>200</xdr:row>
      <xdr:rowOff>514985</xdr:rowOff>
    </xdr:to>
    <xdr:pic>
      <xdr:nvPicPr>
        <xdr:cNvPr id="51" name="图片 50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062355" y="110389670"/>
          <a:ext cx="2094865" cy="161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123190</xdr:colOff>
      <xdr:row>258</xdr:row>
      <xdr:rowOff>37465</xdr:rowOff>
    </xdr:from>
    <xdr:to>
      <xdr:col>2</xdr:col>
      <xdr:colOff>2302510</xdr:colOff>
      <xdr:row>260</xdr:row>
      <xdr:rowOff>526415</xdr:rowOff>
    </xdr:to>
    <xdr:pic>
      <xdr:nvPicPr>
        <xdr:cNvPr id="57" name="图片 56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009015" y="140912215"/>
          <a:ext cx="2179320" cy="1758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174625</xdr:colOff>
      <xdr:row>255</xdr:row>
      <xdr:rowOff>49530</xdr:rowOff>
    </xdr:from>
    <xdr:to>
      <xdr:col>2</xdr:col>
      <xdr:colOff>2291080</xdr:colOff>
      <xdr:row>257</xdr:row>
      <xdr:rowOff>403225</xdr:rowOff>
    </xdr:to>
    <xdr:pic>
      <xdr:nvPicPr>
        <xdr:cNvPr id="61" name="图片 60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060450" y="139019280"/>
          <a:ext cx="2116455" cy="1623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</xdr:colOff>
      <xdr:row>261</xdr:row>
      <xdr:rowOff>30480</xdr:rowOff>
    </xdr:from>
    <xdr:to>
      <xdr:col>2</xdr:col>
      <xdr:colOff>2309495</xdr:colOff>
      <xdr:row>263</xdr:row>
      <xdr:rowOff>564515</xdr:rowOff>
    </xdr:to>
    <xdr:pic>
      <xdr:nvPicPr>
        <xdr:cNvPr id="68" name="图片 67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927735" y="142810230"/>
          <a:ext cx="2267585" cy="1804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114935</xdr:colOff>
      <xdr:row>201</xdr:row>
      <xdr:rowOff>47625</xdr:rowOff>
    </xdr:from>
    <xdr:to>
      <xdr:col>2</xdr:col>
      <xdr:colOff>2168525</xdr:colOff>
      <xdr:row>203</xdr:row>
      <xdr:rowOff>570865</xdr:rowOff>
    </xdr:to>
    <xdr:pic>
      <xdr:nvPicPr>
        <xdr:cNvPr id="77" name="图片 76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000760" y="112118775"/>
          <a:ext cx="2053590" cy="1691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76200</xdr:colOff>
      <xdr:row>296</xdr:row>
      <xdr:rowOff>37465</xdr:rowOff>
    </xdr:from>
    <xdr:to>
      <xdr:col>2</xdr:col>
      <xdr:colOff>2352040</xdr:colOff>
      <xdr:row>296</xdr:row>
      <xdr:rowOff>2105660</xdr:rowOff>
    </xdr:to>
    <xdr:pic>
      <xdr:nvPicPr>
        <xdr:cNvPr id="23" name="图片 22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962025" y="182695215"/>
          <a:ext cx="2275840" cy="2068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125730</xdr:colOff>
      <xdr:row>295</xdr:row>
      <xdr:rowOff>15240</xdr:rowOff>
    </xdr:from>
    <xdr:to>
      <xdr:col>2</xdr:col>
      <xdr:colOff>2240280</xdr:colOff>
      <xdr:row>295</xdr:row>
      <xdr:rowOff>2110740</xdr:rowOff>
    </xdr:to>
    <xdr:pic>
      <xdr:nvPicPr>
        <xdr:cNvPr id="27" name="图片 26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011555" y="180386990"/>
          <a:ext cx="2114550" cy="2095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108585</xdr:colOff>
      <xdr:row>310</xdr:row>
      <xdr:rowOff>64770</xdr:rowOff>
    </xdr:from>
    <xdr:to>
      <xdr:col>2</xdr:col>
      <xdr:colOff>2249805</xdr:colOff>
      <xdr:row>312</xdr:row>
      <xdr:rowOff>589280</xdr:rowOff>
    </xdr:to>
    <xdr:pic>
      <xdr:nvPicPr>
        <xdr:cNvPr id="107" name="图片 106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994410" y="214726520"/>
          <a:ext cx="2141220" cy="2175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70485</xdr:colOff>
      <xdr:row>313</xdr:row>
      <xdr:rowOff>14605</xdr:rowOff>
    </xdr:from>
    <xdr:to>
      <xdr:col>2</xdr:col>
      <xdr:colOff>2280285</xdr:colOff>
      <xdr:row>315</xdr:row>
      <xdr:rowOff>586740</xdr:rowOff>
    </xdr:to>
    <xdr:pic>
      <xdr:nvPicPr>
        <xdr:cNvPr id="108" name="图片 107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956310" y="217152855"/>
          <a:ext cx="2209800" cy="2223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78105</xdr:colOff>
      <xdr:row>316</xdr:row>
      <xdr:rowOff>45085</xdr:rowOff>
    </xdr:from>
    <xdr:to>
      <xdr:col>2</xdr:col>
      <xdr:colOff>2368550</xdr:colOff>
      <xdr:row>318</xdr:row>
      <xdr:rowOff>802640</xdr:rowOff>
    </xdr:to>
    <xdr:pic>
      <xdr:nvPicPr>
        <xdr:cNvPr id="109" name="图片 108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963930" y="219659835"/>
          <a:ext cx="2290445" cy="2408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90805</xdr:colOff>
      <xdr:row>322</xdr:row>
      <xdr:rowOff>45720</xdr:rowOff>
    </xdr:from>
    <xdr:to>
      <xdr:col>2</xdr:col>
      <xdr:colOff>2356485</xdr:colOff>
      <xdr:row>324</xdr:row>
      <xdr:rowOff>789305</xdr:rowOff>
    </xdr:to>
    <xdr:pic>
      <xdr:nvPicPr>
        <xdr:cNvPr id="110" name="图片 109" descr="}LGUI6PGZH)RP4T2L5SSE}U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976630" y="224613470"/>
          <a:ext cx="2265680" cy="2394585"/>
        </a:xfrm>
        <a:prstGeom prst="rect">
          <a:avLst/>
        </a:prstGeom>
      </xdr:spPr>
    </xdr:pic>
    <xdr:clientData/>
  </xdr:twoCellAnchor>
  <xdr:twoCellAnchor>
    <xdr:from>
      <xdr:col>2</xdr:col>
      <xdr:colOff>78105</xdr:colOff>
      <xdr:row>319</xdr:row>
      <xdr:rowOff>104775</xdr:rowOff>
    </xdr:from>
    <xdr:to>
      <xdr:col>2</xdr:col>
      <xdr:colOff>2345055</xdr:colOff>
      <xdr:row>321</xdr:row>
      <xdr:rowOff>695960</xdr:rowOff>
    </xdr:to>
    <xdr:pic>
      <xdr:nvPicPr>
        <xdr:cNvPr id="111" name="图片 110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963930" y="222196025"/>
          <a:ext cx="2266950" cy="2242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45085</xdr:colOff>
      <xdr:row>325</xdr:row>
      <xdr:rowOff>15240</xdr:rowOff>
    </xdr:from>
    <xdr:to>
      <xdr:col>2</xdr:col>
      <xdr:colOff>2345055</xdr:colOff>
      <xdr:row>327</xdr:row>
      <xdr:rowOff>658495</xdr:rowOff>
    </xdr:to>
    <xdr:pic>
      <xdr:nvPicPr>
        <xdr:cNvPr id="112" name="图片 111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930910" y="227059490"/>
          <a:ext cx="2299970" cy="2294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74930</xdr:colOff>
      <xdr:row>297</xdr:row>
      <xdr:rowOff>56515</xdr:rowOff>
    </xdr:from>
    <xdr:to>
      <xdr:col>2</xdr:col>
      <xdr:colOff>2269490</xdr:colOff>
      <xdr:row>297</xdr:row>
      <xdr:rowOff>2207895</xdr:rowOff>
    </xdr:to>
    <xdr:pic>
      <xdr:nvPicPr>
        <xdr:cNvPr id="114" name="图片 113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960755" y="185000265"/>
          <a:ext cx="2194560" cy="2151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29210</xdr:colOff>
      <xdr:row>298</xdr:row>
      <xdr:rowOff>62230</xdr:rowOff>
    </xdr:from>
    <xdr:to>
      <xdr:col>2</xdr:col>
      <xdr:colOff>2275205</xdr:colOff>
      <xdr:row>298</xdr:row>
      <xdr:rowOff>2244090</xdr:rowOff>
    </xdr:to>
    <xdr:pic>
      <xdr:nvPicPr>
        <xdr:cNvPr id="115" name="图片 114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915035" y="187291980"/>
          <a:ext cx="2245995" cy="2181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299</xdr:row>
      <xdr:rowOff>38735</xdr:rowOff>
    </xdr:from>
    <xdr:to>
      <xdr:col>2</xdr:col>
      <xdr:colOff>2232025</xdr:colOff>
      <xdr:row>299</xdr:row>
      <xdr:rowOff>2268220</xdr:rowOff>
    </xdr:to>
    <xdr:pic>
      <xdr:nvPicPr>
        <xdr:cNvPr id="116" name="图片 115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915670" y="189554485"/>
          <a:ext cx="2202180" cy="2229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39370</xdr:colOff>
      <xdr:row>300</xdr:row>
      <xdr:rowOff>41275</xdr:rowOff>
    </xdr:from>
    <xdr:to>
      <xdr:col>2</xdr:col>
      <xdr:colOff>2361565</xdr:colOff>
      <xdr:row>300</xdr:row>
      <xdr:rowOff>2204085</xdr:rowOff>
    </xdr:to>
    <xdr:pic>
      <xdr:nvPicPr>
        <xdr:cNvPr id="117" name="图片 116"/>
        <xdr:cNvPicPr>
          <a:picLocks noChangeAspect="1"/>
        </xdr:cNvPicPr>
      </xdr:nvPicPr>
      <xdr:blipFill>
        <a:blip r:embed="rId53"/>
        <a:srcRect t="1938"/>
        <a:stretch>
          <a:fillRect/>
        </a:stretch>
      </xdr:blipFill>
      <xdr:spPr>
        <a:xfrm>
          <a:off x="925195" y="191843025"/>
          <a:ext cx="2322195" cy="2162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41275</xdr:colOff>
      <xdr:row>301</xdr:row>
      <xdr:rowOff>101600</xdr:rowOff>
    </xdr:from>
    <xdr:to>
      <xdr:col>2</xdr:col>
      <xdr:colOff>2336800</xdr:colOff>
      <xdr:row>301</xdr:row>
      <xdr:rowOff>2204085</xdr:rowOff>
    </xdr:to>
    <xdr:pic>
      <xdr:nvPicPr>
        <xdr:cNvPr id="119" name="图片 118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927100" y="194189350"/>
          <a:ext cx="2295525" cy="2102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302</xdr:row>
      <xdr:rowOff>62230</xdr:rowOff>
    </xdr:from>
    <xdr:to>
      <xdr:col>2</xdr:col>
      <xdr:colOff>2364105</xdr:colOff>
      <xdr:row>302</xdr:row>
      <xdr:rowOff>2246630</xdr:rowOff>
    </xdr:to>
    <xdr:pic>
      <xdr:nvPicPr>
        <xdr:cNvPr id="120" name="图片 119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914400" y="196435980"/>
          <a:ext cx="2335530" cy="218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303</xdr:row>
      <xdr:rowOff>38735</xdr:rowOff>
    </xdr:from>
    <xdr:to>
      <xdr:col>2</xdr:col>
      <xdr:colOff>2332355</xdr:colOff>
      <xdr:row>303</xdr:row>
      <xdr:rowOff>2237105</xdr:rowOff>
    </xdr:to>
    <xdr:pic>
      <xdr:nvPicPr>
        <xdr:cNvPr id="121" name="图片 120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915670" y="198698485"/>
          <a:ext cx="2302510" cy="2198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40005</xdr:colOff>
      <xdr:row>304</xdr:row>
      <xdr:rowOff>41275</xdr:rowOff>
    </xdr:from>
    <xdr:to>
      <xdr:col>2</xdr:col>
      <xdr:colOff>2362200</xdr:colOff>
      <xdr:row>304</xdr:row>
      <xdr:rowOff>2224405</xdr:rowOff>
    </xdr:to>
    <xdr:pic>
      <xdr:nvPicPr>
        <xdr:cNvPr id="122" name="图片 121"/>
        <xdr:cNvPicPr>
          <a:picLocks noChangeAspect="1"/>
        </xdr:cNvPicPr>
      </xdr:nvPicPr>
      <xdr:blipFill>
        <a:blip r:embed="rId53"/>
        <a:srcRect t="1938"/>
        <a:stretch>
          <a:fillRect/>
        </a:stretch>
      </xdr:blipFill>
      <xdr:spPr>
        <a:xfrm>
          <a:off x="925830" y="200987025"/>
          <a:ext cx="2322195" cy="2183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26670</xdr:colOff>
      <xdr:row>289</xdr:row>
      <xdr:rowOff>73660</xdr:rowOff>
    </xdr:from>
    <xdr:to>
      <xdr:col>2</xdr:col>
      <xdr:colOff>2312670</xdr:colOff>
      <xdr:row>289</xdr:row>
      <xdr:rowOff>2181225</xdr:rowOff>
    </xdr:to>
    <xdr:pic>
      <xdr:nvPicPr>
        <xdr:cNvPr id="106" name="图片 105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912495" y="166729410"/>
          <a:ext cx="2286000" cy="2107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76835</xdr:colOff>
      <xdr:row>290</xdr:row>
      <xdr:rowOff>64770</xdr:rowOff>
    </xdr:from>
    <xdr:to>
      <xdr:col>2</xdr:col>
      <xdr:colOff>2331720</xdr:colOff>
      <xdr:row>290</xdr:row>
      <xdr:rowOff>2238375</xdr:rowOff>
    </xdr:to>
    <xdr:pic>
      <xdr:nvPicPr>
        <xdr:cNvPr id="113" name="图片 112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962660" y="169006520"/>
          <a:ext cx="2254885" cy="2173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31115</xdr:colOff>
      <xdr:row>306</xdr:row>
      <xdr:rowOff>159385</xdr:rowOff>
    </xdr:from>
    <xdr:to>
      <xdr:col>2</xdr:col>
      <xdr:colOff>2336165</xdr:colOff>
      <xdr:row>306</xdr:row>
      <xdr:rowOff>2202815</xdr:rowOff>
    </xdr:to>
    <xdr:pic>
      <xdr:nvPicPr>
        <xdr:cNvPr id="123" name="图片 122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916940" y="205677135"/>
          <a:ext cx="2305050" cy="2043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29845</xdr:colOff>
      <xdr:row>307</xdr:row>
      <xdr:rowOff>58420</xdr:rowOff>
    </xdr:from>
    <xdr:to>
      <xdr:col>2</xdr:col>
      <xdr:colOff>2320925</xdr:colOff>
      <xdr:row>307</xdr:row>
      <xdr:rowOff>2207895</xdr:rowOff>
    </xdr:to>
    <xdr:pic>
      <xdr:nvPicPr>
        <xdr:cNvPr id="126" name="图片 125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915670" y="207862170"/>
          <a:ext cx="2291080" cy="2149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63500</xdr:colOff>
      <xdr:row>308</xdr:row>
      <xdr:rowOff>36195</xdr:rowOff>
    </xdr:from>
    <xdr:to>
      <xdr:col>2</xdr:col>
      <xdr:colOff>2320290</xdr:colOff>
      <xdr:row>308</xdr:row>
      <xdr:rowOff>2218690</xdr:rowOff>
    </xdr:to>
    <xdr:pic>
      <xdr:nvPicPr>
        <xdr:cNvPr id="127" name="图片 126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949325" y="210125945"/>
          <a:ext cx="2256790" cy="2182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6350</xdr:colOff>
      <xdr:row>309</xdr:row>
      <xdr:rowOff>265430</xdr:rowOff>
    </xdr:from>
    <xdr:to>
      <xdr:col>2</xdr:col>
      <xdr:colOff>2372995</xdr:colOff>
      <xdr:row>309</xdr:row>
      <xdr:rowOff>2062480</xdr:rowOff>
    </xdr:to>
    <xdr:pic>
      <xdr:nvPicPr>
        <xdr:cNvPr id="129" name="图片 128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892175" y="212641180"/>
          <a:ext cx="2366645" cy="1797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29845</xdr:colOff>
      <xdr:row>340</xdr:row>
      <xdr:rowOff>69850</xdr:rowOff>
    </xdr:from>
    <xdr:to>
      <xdr:col>2</xdr:col>
      <xdr:colOff>2356485</xdr:colOff>
      <xdr:row>342</xdr:row>
      <xdr:rowOff>928370</xdr:rowOff>
    </xdr:to>
    <xdr:pic>
      <xdr:nvPicPr>
        <xdr:cNvPr id="139" name="图片 138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915670" y="237972600"/>
          <a:ext cx="2326640" cy="2025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63500</xdr:colOff>
      <xdr:row>349</xdr:row>
      <xdr:rowOff>116205</xdr:rowOff>
    </xdr:from>
    <xdr:to>
      <xdr:col>2</xdr:col>
      <xdr:colOff>2345690</xdr:colOff>
      <xdr:row>351</xdr:row>
      <xdr:rowOff>929640</xdr:rowOff>
    </xdr:to>
    <xdr:pic>
      <xdr:nvPicPr>
        <xdr:cNvPr id="140" name="图片 139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949325" y="244305455"/>
          <a:ext cx="2282190" cy="1979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29210</xdr:colOff>
      <xdr:row>346</xdr:row>
      <xdr:rowOff>85725</xdr:rowOff>
    </xdr:from>
    <xdr:to>
      <xdr:col>2</xdr:col>
      <xdr:colOff>2344420</xdr:colOff>
      <xdr:row>348</xdr:row>
      <xdr:rowOff>925830</xdr:rowOff>
    </xdr:to>
    <xdr:pic>
      <xdr:nvPicPr>
        <xdr:cNvPr id="141" name="图片 140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915035" y="242179475"/>
          <a:ext cx="2315210" cy="2009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62865</xdr:colOff>
      <xdr:row>343</xdr:row>
      <xdr:rowOff>93980</xdr:rowOff>
    </xdr:from>
    <xdr:to>
      <xdr:col>2</xdr:col>
      <xdr:colOff>2345055</xdr:colOff>
      <xdr:row>345</xdr:row>
      <xdr:rowOff>925830</xdr:rowOff>
    </xdr:to>
    <xdr:pic>
      <xdr:nvPicPr>
        <xdr:cNvPr id="142" name="图片 141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948690" y="240092230"/>
          <a:ext cx="2282190" cy="2001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52705</xdr:colOff>
      <xdr:row>337</xdr:row>
      <xdr:rowOff>51435</xdr:rowOff>
    </xdr:from>
    <xdr:to>
      <xdr:col>2</xdr:col>
      <xdr:colOff>2357120</xdr:colOff>
      <xdr:row>339</xdr:row>
      <xdr:rowOff>860425</xdr:rowOff>
    </xdr:to>
    <xdr:pic>
      <xdr:nvPicPr>
        <xdr:cNvPr id="143" name="图片 142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938530" y="235858685"/>
          <a:ext cx="2304415" cy="2044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62230</xdr:colOff>
      <xdr:row>334</xdr:row>
      <xdr:rowOff>41275</xdr:rowOff>
    </xdr:from>
    <xdr:to>
      <xdr:col>2</xdr:col>
      <xdr:colOff>2334260</xdr:colOff>
      <xdr:row>336</xdr:row>
      <xdr:rowOff>839470</xdr:rowOff>
    </xdr:to>
    <xdr:pic>
      <xdr:nvPicPr>
        <xdr:cNvPr id="144" name="图片 143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948055" y="233753025"/>
          <a:ext cx="2272030" cy="2054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97155</xdr:colOff>
      <xdr:row>328</xdr:row>
      <xdr:rowOff>38100</xdr:rowOff>
    </xdr:from>
    <xdr:to>
      <xdr:col>2</xdr:col>
      <xdr:colOff>2335530</xdr:colOff>
      <xdr:row>330</xdr:row>
      <xdr:rowOff>859155</xdr:rowOff>
    </xdr:to>
    <xdr:pic>
      <xdr:nvPicPr>
        <xdr:cNvPr id="145" name="图片 144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982980" y="229558850"/>
          <a:ext cx="2238375" cy="205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64770</xdr:colOff>
      <xdr:row>331</xdr:row>
      <xdr:rowOff>50800</xdr:rowOff>
    </xdr:from>
    <xdr:to>
      <xdr:col>2</xdr:col>
      <xdr:colOff>2334260</xdr:colOff>
      <xdr:row>333</xdr:row>
      <xdr:rowOff>856615</xdr:rowOff>
    </xdr:to>
    <xdr:pic>
      <xdr:nvPicPr>
        <xdr:cNvPr id="146" name="图片 145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950595" y="231667050"/>
          <a:ext cx="2269490" cy="2044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227965</xdr:colOff>
      <xdr:row>0</xdr:row>
      <xdr:rowOff>100330</xdr:rowOff>
    </xdr:from>
    <xdr:to>
      <xdr:col>2</xdr:col>
      <xdr:colOff>568325</xdr:colOff>
      <xdr:row>2</xdr:row>
      <xdr:rowOff>199390</xdr:rowOff>
    </xdr:to>
    <xdr:pic>
      <xdr:nvPicPr>
        <xdr:cNvPr id="124" name="图片 76"/>
        <xdr:cNvPicPr>
          <a:picLocks noChangeAspect="1"/>
        </xdr:cNvPicPr>
      </xdr:nvPicPr>
      <xdr:blipFill>
        <a:blip r:embed="rId68" cstate="print"/>
        <a:stretch>
          <a:fillRect/>
        </a:stretch>
      </xdr:blipFill>
      <xdr:spPr>
        <a:xfrm>
          <a:off x="227965" y="100330"/>
          <a:ext cx="1226185" cy="946785"/>
        </a:xfrm>
        <a:prstGeom prst="rect">
          <a:avLst/>
        </a:prstGeom>
        <a:noFill/>
        <a:ln w="12700" cap="flat">
          <a:noFill/>
          <a:prstDash val="solid"/>
          <a:miter lim="800000"/>
          <a:headEnd type="none" w="med" len="med"/>
          <a:tailEnd type="none" w="med" len="med"/>
        </a:ln>
        <a:effectLst/>
      </xdr:spPr>
    </xdr:pic>
    <xdr:clientData/>
  </xdr:twoCellAnchor>
  <xdr:twoCellAnchor>
    <xdr:from>
      <xdr:col>2</xdr:col>
      <xdr:colOff>54610</xdr:colOff>
      <xdr:row>15</xdr:row>
      <xdr:rowOff>66675</xdr:rowOff>
    </xdr:from>
    <xdr:to>
      <xdr:col>2</xdr:col>
      <xdr:colOff>2341880</xdr:colOff>
      <xdr:row>17</xdr:row>
      <xdr:rowOff>581660</xdr:rowOff>
    </xdr:to>
    <xdr:pic>
      <xdr:nvPicPr>
        <xdr:cNvPr id="131" name="图片 130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940435" y="6943725"/>
          <a:ext cx="2287270" cy="178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71755</xdr:colOff>
      <xdr:row>18</xdr:row>
      <xdr:rowOff>45720</xdr:rowOff>
    </xdr:from>
    <xdr:to>
      <xdr:col>2</xdr:col>
      <xdr:colOff>2358390</xdr:colOff>
      <xdr:row>20</xdr:row>
      <xdr:rowOff>591820</xdr:rowOff>
    </xdr:to>
    <xdr:pic>
      <xdr:nvPicPr>
        <xdr:cNvPr id="132" name="图片 131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957580" y="8827770"/>
          <a:ext cx="2286635" cy="181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48895</xdr:colOff>
      <xdr:row>21</xdr:row>
      <xdr:rowOff>70485</xdr:rowOff>
    </xdr:from>
    <xdr:to>
      <xdr:col>2</xdr:col>
      <xdr:colOff>2347595</xdr:colOff>
      <xdr:row>23</xdr:row>
      <xdr:rowOff>598170</xdr:rowOff>
    </xdr:to>
    <xdr:pic>
      <xdr:nvPicPr>
        <xdr:cNvPr id="133" name="图片 132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934720" y="10757535"/>
          <a:ext cx="2298700" cy="1797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45085</xdr:colOff>
      <xdr:row>24</xdr:row>
      <xdr:rowOff>85090</xdr:rowOff>
    </xdr:from>
    <xdr:to>
      <xdr:col>2</xdr:col>
      <xdr:colOff>2355215</xdr:colOff>
      <xdr:row>26</xdr:row>
      <xdr:rowOff>599440</xdr:rowOff>
    </xdr:to>
    <xdr:pic>
      <xdr:nvPicPr>
        <xdr:cNvPr id="138" name="图片 137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30910" y="12677140"/>
          <a:ext cx="2310130" cy="178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45720</xdr:colOff>
      <xdr:row>27</xdr:row>
      <xdr:rowOff>22860</xdr:rowOff>
    </xdr:from>
    <xdr:to>
      <xdr:col>2</xdr:col>
      <xdr:colOff>2357755</xdr:colOff>
      <xdr:row>29</xdr:row>
      <xdr:rowOff>586740</xdr:rowOff>
    </xdr:to>
    <xdr:pic>
      <xdr:nvPicPr>
        <xdr:cNvPr id="148" name="图片 147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931545" y="14519910"/>
          <a:ext cx="2312035" cy="1833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40640</xdr:colOff>
      <xdr:row>30</xdr:row>
      <xdr:rowOff>55245</xdr:rowOff>
    </xdr:from>
    <xdr:to>
      <xdr:col>2</xdr:col>
      <xdr:colOff>2355850</xdr:colOff>
      <xdr:row>32</xdr:row>
      <xdr:rowOff>598805</xdr:rowOff>
    </xdr:to>
    <xdr:pic>
      <xdr:nvPicPr>
        <xdr:cNvPr id="150" name="图片 149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926465" y="16457295"/>
          <a:ext cx="2315210" cy="181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62865</xdr:colOff>
      <xdr:row>33</xdr:row>
      <xdr:rowOff>54610</xdr:rowOff>
    </xdr:from>
    <xdr:to>
      <xdr:col>2</xdr:col>
      <xdr:colOff>2348865</xdr:colOff>
      <xdr:row>35</xdr:row>
      <xdr:rowOff>588010</xdr:rowOff>
    </xdr:to>
    <xdr:pic>
      <xdr:nvPicPr>
        <xdr:cNvPr id="152" name="图片 151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948690" y="18361660"/>
          <a:ext cx="2286000" cy="180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46990</xdr:colOff>
      <xdr:row>36</xdr:row>
      <xdr:rowOff>37465</xdr:rowOff>
    </xdr:from>
    <xdr:to>
      <xdr:col>2</xdr:col>
      <xdr:colOff>2345690</xdr:colOff>
      <xdr:row>38</xdr:row>
      <xdr:rowOff>598805</xdr:rowOff>
    </xdr:to>
    <xdr:pic>
      <xdr:nvPicPr>
        <xdr:cNvPr id="154" name="图片 153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932815" y="20249515"/>
          <a:ext cx="2298700" cy="1831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63500</xdr:colOff>
      <xdr:row>39</xdr:row>
      <xdr:rowOff>46355</xdr:rowOff>
    </xdr:from>
    <xdr:to>
      <xdr:col>2</xdr:col>
      <xdr:colOff>2333625</xdr:colOff>
      <xdr:row>41</xdr:row>
      <xdr:rowOff>593090</xdr:rowOff>
    </xdr:to>
    <xdr:pic>
      <xdr:nvPicPr>
        <xdr:cNvPr id="156" name="图片 155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949325" y="22163405"/>
          <a:ext cx="2270125" cy="1816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251460</xdr:colOff>
      <xdr:row>75</xdr:row>
      <xdr:rowOff>37465</xdr:rowOff>
    </xdr:from>
    <xdr:to>
      <xdr:col>2</xdr:col>
      <xdr:colOff>2152650</xdr:colOff>
      <xdr:row>77</xdr:row>
      <xdr:rowOff>577215</xdr:rowOff>
    </xdr:to>
    <xdr:pic>
      <xdr:nvPicPr>
        <xdr:cNvPr id="48" name="图片 47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1137285" y="40442515"/>
          <a:ext cx="1901190" cy="1809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274955</xdr:colOff>
      <xdr:row>78</xdr:row>
      <xdr:rowOff>60960</xdr:rowOff>
    </xdr:from>
    <xdr:to>
      <xdr:col>2</xdr:col>
      <xdr:colOff>2063750</xdr:colOff>
      <xdr:row>80</xdr:row>
      <xdr:rowOff>563245</xdr:rowOff>
    </xdr:to>
    <xdr:pic>
      <xdr:nvPicPr>
        <xdr:cNvPr id="49" name="图片 48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1160780" y="42371010"/>
          <a:ext cx="1788795" cy="1772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117475</xdr:colOff>
      <xdr:row>81</xdr:row>
      <xdr:rowOff>41910</xdr:rowOff>
    </xdr:from>
    <xdr:to>
      <xdr:col>2</xdr:col>
      <xdr:colOff>2260600</xdr:colOff>
      <xdr:row>83</xdr:row>
      <xdr:rowOff>586740</xdr:rowOff>
    </xdr:to>
    <xdr:pic>
      <xdr:nvPicPr>
        <xdr:cNvPr id="97" name="图片 96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1003300" y="44256960"/>
          <a:ext cx="2143125" cy="1814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174625</xdr:colOff>
      <xdr:row>84</xdr:row>
      <xdr:rowOff>15240</xdr:rowOff>
    </xdr:from>
    <xdr:to>
      <xdr:col>2</xdr:col>
      <xdr:colOff>2224405</xdr:colOff>
      <xdr:row>86</xdr:row>
      <xdr:rowOff>597535</xdr:rowOff>
    </xdr:to>
    <xdr:pic>
      <xdr:nvPicPr>
        <xdr:cNvPr id="98" name="图片 97"/>
        <xdr:cNvPicPr>
          <a:picLocks noChangeAspect="1"/>
        </xdr:cNvPicPr>
      </xdr:nvPicPr>
      <xdr:blipFill>
        <a:blip r:embed="rId81"/>
        <a:srcRect r="1553"/>
        <a:stretch>
          <a:fillRect/>
        </a:stretch>
      </xdr:blipFill>
      <xdr:spPr>
        <a:xfrm>
          <a:off x="1060450" y="46135290"/>
          <a:ext cx="2049780" cy="185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337185</xdr:colOff>
      <xdr:row>87</xdr:row>
      <xdr:rowOff>33020</xdr:rowOff>
    </xdr:from>
    <xdr:to>
      <xdr:col>2</xdr:col>
      <xdr:colOff>2087880</xdr:colOff>
      <xdr:row>89</xdr:row>
      <xdr:rowOff>590550</xdr:rowOff>
    </xdr:to>
    <xdr:pic>
      <xdr:nvPicPr>
        <xdr:cNvPr id="99" name="图片 98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1223010" y="48058070"/>
          <a:ext cx="1750695" cy="1827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320675</xdr:colOff>
      <xdr:row>90</xdr:row>
      <xdr:rowOff>12700</xdr:rowOff>
    </xdr:from>
    <xdr:to>
      <xdr:col>2</xdr:col>
      <xdr:colOff>2099310</xdr:colOff>
      <xdr:row>92</xdr:row>
      <xdr:rowOff>602615</xdr:rowOff>
    </xdr:to>
    <xdr:pic>
      <xdr:nvPicPr>
        <xdr:cNvPr id="100" name="图片 99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1206500" y="49942750"/>
          <a:ext cx="1778635" cy="1859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335280</xdr:colOff>
      <xdr:row>93</xdr:row>
      <xdr:rowOff>41275</xdr:rowOff>
    </xdr:from>
    <xdr:to>
      <xdr:col>2</xdr:col>
      <xdr:colOff>2101850</xdr:colOff>
      <xdr:row>95</xdr:row>
      <xdr:rowOff>595630</xdr:rowOff>
    </xdr:to>
    <xdr:pic>
      <xdr:nvPicPr>
        <xdr:cNvPr id="101" name="图片 100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1221105" y="51876325"/>
          <a:ext cx="1766570" cy="1824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313690</xdr:colOff>
      <xdr:row>96</xdr:row>
      <xdr:rowOff>31115</xdr:rowOff>
    </xdr:from>
    <xdr:to>
      <xdr:col>2</xdr:col>
      <xdr:colOff>2052320</xdr:colOff>
      <xdr:row>98</xdr:row>
      <xdr:rowOff>579755</xdr:rowOff>
    </xdr:to>
    <xdr:pic>
      <xdr:nvPicPr>
        <xdr:cNvPr id="102" name="图片 101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1199515" y="53771165"/>
          <a:ext cx="1738630" cy="1818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367030</xdr:colOff>
      <xdr:row>99</xdr:row>
      <xdr:rowOff>12700</xdr:rowOff>
    </xdr:from>
    <xdr:to>
      <xdr:col>2</xdr:col>
      <xdr:colOff>2062480</xdr:colOff>
      <xdr:row>101</xdr:row>
      <xdr:rowOff>580390</xdr:rowOff>
    </xdr:to>
    <xdr:pic>
      <xdr:nvPicPr>
        <xdr:cNvPr id="103" name="图片 102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1252855" y="55657750"/>
          <a:ext cx="1695450" cy="1837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337820</xdr:colOff>
      <xdr:row>102</xdr:row>
      <xdr:rowOff>22860</xdr:rowOff>
    </xdr:from>
    <xdr:to>
      <xdr:col>2</xdr:col>
      <xdr:colOff>2049780</xdr:colOff>
      <xdr:row>104</xdr:row>
      <xdr:rowOff>601345</xdr:rowOff>
    </xdr:to>
    <xdr:pic>
      <xdr:nvPicPr>
        <xdr:cNvPr id="104" name="图片 103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1223645" y="57572910"/>
          <a:ext cx="1711960" cy="1848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285750</xdr:colOff>
      <xdr:row>123</xdr:row>
      <xdr:rowOff>23495</xdr:rowOff>
    </xdr:from>
    <xdr:to>
      <xdr:col>2</xdr:col>
      <xdr:colOff>2122170</xdr:colOff>
      <xdr:row>125</xdr:row>
      <xdr:rowOff>617220</xdr:rowOff>
    </xdr:to>
    <xdr:pic>
      <xdr:nvPicPr>
        <xdr:cNvPr id="105" name="图片 104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1171575" y="69765545"/>
          <a:ext cx="1836420" cy="1863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180975</xdr:colOff>
      <xdr:row>126</xdr:row>
      <xdr:rowOff>34290</xdr:rowOff>
    </xdr:from>
    <xdr:to>
      <xdr:col>2</xdr:col>
      <xdr:colOff>2176145</xdr:colOff>
      <xdr:row>128</xdr:row>
      <xdr:rowOff>598805</xdr:rowOff>
    </xdr:to>
    <xdr:pic>
      <xdr:nvPicPr>
        <xdr:cNvPr id="125" name="图片 124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1066800" y="71681340"/>
          <a:ext cx="1995170" cy="183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264160</xdr:colOff>
      <xdr:row>129</xdr:row>
      <xdr:rowOff>28575</xdr:rowOff>
    </xdr:from>
    <xdr:to>
      <xdr:col>2</xdr:col>
      <xdr:colOff>2140585</xdr:colOff>
      <xdr:row>131</xdr:row>
      <xdr:rowOff>581660</xdr:rowOff>
    </xdr:to>
    <xdr:pic>
      <xdr:nvPicPr>
        <xdr:cNvPr id="128" name="图片 127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1149985" y="73580625"/>
          <a:ext cx="1876425" cy="1823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240665</xdr:colOff>
      <xdr:row>150</xdr:row>
      <xdr:rowOff>21590</xdr:rowOff>
    </xdr:from>
    <xdr:to>
      <xdr:col>2</xdr:col>
      <xdr:colOff>2158365</xdr:colOff>
      <xdr:row>152</xdr:row>
      <xdr:rowOff>589915</xdr:rowOff>
    </xdr:to>
    <xdr:pic>
      <xdr:nvPicPr>
        <xdr:cNvPr id="130" name="图片 129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1126490" y="86908640"/>
          <a:ext cx="1917700" cy="1838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337185</xdr:colOff>
      <xdr:row>153</xdr:row>
      <xdr:rowOff>25400</xdr:rowOff>
    </xdr:from>
    <xdr:to>
      <xdr:col>2</xdr:col>
      <xdr:colOff>2075180</xdr:colOff>
      <xdr:row>155</xdr:row>
      <xdr:rowOff>614045</xdr:rowOff>
    </xdr:to>
    <xdr:pic>
      <xdr:nvPicPr>
        <xdr:cNvPr id="147" name="图片 146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1223010" y="88817450"/>
          <a:ext cx="1737995" cy="1858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246380</xdr:colOff>
      <xdr:row>156</xdr:row>
      <xdr:rowOff>1270</xdr:rowOff>
    </xdr:from>
    <xdr:to>
      <xdr:col>2</xdr:col>
      <xdr:colOff>2136140</xdr:colOff>
      <xdr:row>158</xdr:row>
      <xdr:rowOff>598170</xdr:rowOff>
    </xdr:to>
    <xdr:pic>
      <xdr:nvPicPr>
        <xdr:cNvPr id="149" name="图片 148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1132205" y="90698320"/>
          <a:ext cx="1889760" cy="186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260985</xdr:colOff>
      <xdr:row>204</xdr:row>
      <xdr:rowOff>32385</xdr:rowOff>
    </xdr:from>
    <xdr:to>
      <xdr:col>2</xdr:col>
      <xdr:colOff>2279650</xdr:colOff>
      <xdr:row>206</xdr:row>
      <xdr:rowOff>606425</xdr:rowOff>
    </xdr:to>
    <xdr:pic>
      <xdr:nvPicPr>
        <xdr:cNvPr id="151" name="图片 150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1146810" y="113856135"/>
          <a:ext cx="2018665" cy="1844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223520</xdr:colOff>
      <xdr:row>207</xdr:row>
      <xdr:rowOff>14605</xdr:rowOff>
    </xdr:from>
    <xdr:to>
      <xdr:col>2</xdr:col>
      <xdr:colOff>2159000</xdr:colOff>
      <xdr:row>209</xdr:row>
      <xdr:rowOff>591185</xdr:rowOff>
    </xdr:to>
    <xdr:pic>
      <xdr:nvPicPr>
        <xdr:cNvPr id="153" name="图片 152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1109345" y="115743355"/>
          <a:ext cx="1935480" cy="1846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231140</xdr:colOff>
      <xdr:row>210</xdr:row>
      <xdr:rowOff>26035</xdr:rowOff>
    </xdr:from>
    <xdr:to>
      <xdr:col>2</xdr:col>
      <xdr:colOff>2172335</xdr:colOff>
      <xdr:row>212</xdr:row>
      <xdr:rowOff>609600</xdr:rowOff>
    </xdr:to>
    <xdr:pic>
      <xdr:nvPicPr>
        <xdr:cNvPr id="155" name="图片 154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1116965" y="117659785"/>
          <a:ext cx="1941195" cy="1853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229235</xdr:colOff>
      <xdr:row>270</xdr:row>
      <xdr:rowOff>28575</xdr:rowOff>
    </xdr:from>
    <xdr:to>
      <xdr:col>2</xdr:col>
      <xdr:colOff>2154555</xdr:colOff>
      <xdr:row>272</xdr:row>
      <xdr:rowOff>587375</xdr:rowOff>
    </xdr:to>
    <xdr:pic>
      <xdr:nvPicPr>
        <xdr:cNvPr id="157" name="图片 156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1115060" y="148523325"/>
          <a:ext cx="1925320" cy="1828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330200</xdr:colOff>
      <xdr:row>264</xdr:row>
      <xdr:rowOff>11430</xdr:rowOff>
    </xdr:from>
    <xdr:to>
      <xdr:col>2</xdr:col>
      <xdr:colOff>2159635</xdr:colOff>
      <xdr:row>266</xdr:row>
      <xdr:rowOff>593090</xdr:rowOff>
    </xdr:to>
    <xdr:pic>
      <xdr:nvPicPr>
        <xdr:cNvPr id="158" name="图片 157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1216025" y="144696180"/>
          <a:ext cx="1829435" cy="185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380365</xdr:colOff>
      <xdr:row>267</xdr:row>
      <xdr:rowOff>26035</xdr:rowOff>
    </xdr:from>
    <xdr:to>
      <xdr:col>2</xdr:col>
      <xdr:colOff>2078355</xdr:colOff>
      <xdr:row>269</xdr:row>
      <xdr:rowOff>590550</xdr:rowOff>
    </xdr:to>
    <xdr:pic>
      <xdr:nvPicPr>
        <xdr:cNvPr id="159" name="图片 158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1266190" y="146615785"/>
          <a:ext cx="1697990" cy="183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37465</xdr:colOff>
      <xdr:row>273</xdr:row>
      <xdr:rowOff>127635</xdr:rowOff>
    </xdr:from>
    <xdr:to>
      <xdr:col>2</xdr:col>
      <xdr:colOff>2346960</xdr:colOff>
      <xdr:row>274</xdr:row>
      <xdr:rowOff>947420</xdr:rowOff>
    </xdr:to>
    <xdr:pic>
      <xdr:nvPicPr>
        <xdr:cNvPr id="160" name="图片 159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923290" y="150527385"/>
          <a:ext cx="2309495" cy="1835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</xdr:colOff>
      <xdr:row>275</xdr:row>
      <xdr:rowOff>145415</xdr:rowOff>
    </xdr:from>
    <xdr:to>
      <xdr:col>2</xdr:col>
      <xdr:colOff>2375535</xdr:colOff>
      <xdr:row>276</xdr:row>
      <xdr:rowOff>885190</xdr:rowOff>
    </xdr:to>
    <xdr:pic>
      <xdr:nvPicPr>
        <xdr:cNvPr id="161" name="图片 160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908685" y="152577165"/>
          <a:ext cx="2352675" cy="1755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41275</xdr:colOff>
      <xdr:row>277</xdr:row>
      <xdr:rowOff>73660</xdr:rowOff>
    </xdr:from>
    <xdr:to>
      <xdr:col>2</xdr:col>
      <xdr:colOff>2345055</xdr:colOff>
      <xdr:row>278</xdr:row>
      <xdr:rowOff>942975</xdr:rowOff>
    </xdr:to>
    <xdr:pic>
      <xdr:nvPicPr>
        <xdr:cNvPr id="162" name="图片 161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927100" y="154537410"/>
          <a:ext cx="2303780" cy="1885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35560</xdr:colOff>
      <xdr:row>279</xdr:row>
      <xdr:rowOff>97155</xdr:rowOff>
    </xdr:from>
    <xdr:to>
      <xdr:col>2</xdr:col>
      <xdr:colOff>2359025</xdr:colOff>
      <xdr:row>280</xdr:row>
      <xdr:rowOff>918210</xdr:rowOff>
    </xdr:to>
    <xdr:pic>
      <xdr:nvPicPr>
        <xdr:cNvPr id="163" name="图片 162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921385" y="156592905"/>
          <a:ext cx="2323465" cy="1837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57785</xdr:colOff>
      <xdr:row>283</xdr:row>
      <xdr:rowOff>140335</xdr:rowOff>
    </xdr:from>
    <xdr:to>
      <xdr:col>2</xdr:col>
      <xdr:colOff>2373630</xdr:colOff>
      <xdr:row>284</xdr:row>
      <xdr:rowOff>923925</xdr:rowOff>
    </xdr:to>
    <xdr:pic>
      <xdr:nvPicPr>
        <xdr:cNvPr id="164" name="图片 163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943610" y="160700085"/>
          <a:ext cx="2315845" cy="1799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51435</xdr:colOff>
      <xdr:row>281</xdr:row>
      <xdr:rowOff>113665</xdr:rowOff>
    </xdr:from>
    <xdr:to>
      <xdr:col>2</xdr:col>
      <xdr:colOff>2365375</xdr:colOff>
      <xdr:row>282</xdr:row>
      <xdr:rowOff>939165</xdr:rowOff>
    </xdr:to>
    <xdr:pic>
      <xdr:nvPicPr>
        <xdr:cNvPr id="165" name="图片 164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937260" y="158641415"/>
          <a:ext cx="2313940" cy="184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156845</xdr:colOff>
      <xdr:row>285</xdr:row>
      <xdr:rowOff>34925</xdr:rowOff>
    </xdr:from>
    <xdr:to>
      <xdr:col>2</xdr:col>
      <xdr:colOff>2196465</xdr:colOff>
      <xdr:row>286</xdr:row>
      <xdr:rowOff>968375</xdr:rowOff>
    </xdr:to>
    <xdr:pic>
      <xdr:nvPicPr>
        <xdr:cNvPr id="166" name="图片 165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 flipH="1">
          <a:off x="1042670" y="162626675"/>
          <a:ext cx="2039620" cy="1949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211455</xdr:colOff>
      <xdr:row>287</xdr:row>
      <xdr:rowOff>14605</xdr:rowOff>
    </xdr:from>
    <xdr:to>
      <xdr:col>2</xdr:col>
      <xdr:colOff>2134235</xdr:colOff>
      <xdr:row>288</xdr:row>
      <xdr:rowOff>978535</xdr:rowOff>
    </xdr:to>
    <xdr:pic>
      <xdr:nvPicPr>
        <xdr:cNvPr id="167" name="图片 166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1097280" y="164638355"/>
          <a:ext cx="1922780" cy="1979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43815</xdr:colOff>
      <xdr:row>291</xdr:row>
      <xdr:rowOff>79375</xdr:rowOff>
    </xdr:from>
    <xdr:to>
      <xdr:col>2</xdr:col>
      <xdr:colOff>2319020</xdr:colOff>
      <xdr:row>291</xdr:row>
      <xdr:rowOff>2207260</xdr:rowOff>
    </xdr:to>
    <xdr:pic>
      <xdr:nvPicPr>
        <xdr:cNvPr id="168" name="图片 167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929640" y="171307125"/>
          <a:ext cx="2275205" cy="2127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292</xdr:row>
      <xdr:rowOff>177800</xdr:rowOff>
    </xdr:from>
    <xdr:to>
      <xdr:col>2</xdr:col>
      <xdr:colOff>2369185</xdr:colOff>
      <xdr:row>292</xdr:row>
      <xdr:rowOff>2065655</xdr:rowOff>
    </xdr:to>
    <xdr:pic>
      <xdr:nvPicPr>
        <xdr:cNvPr id="169" name="图片 168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902335" y="173691550"/>
          <a:ext cx="2352675" cy="1887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65405</xdr:colOff>
      <xdr:row>293</xdr:row>
      <xdr:rowOff>113030</xdr:rowOff>
    </xdr:from>
    <xdr:to>
      <xdr:col>2</xdr:col>
      <xdr:colOff>2333625</xdr:colOff>
      <xdr:row>293</xdr:row>
      <xdr:rowOff>2200275</xdr:rowOff>
    </xdr:to>
    <xdr:pic>
      <xdr:nvPicPr>
        <xdr:cNvPr id="170" name="图片 169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951230" y="175912780"/>
          <a:ext cx="2268220" cy="2087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99060</xdr:colOff>
      <xdr:row>294</xdr:row>
      <xdr:rowOff>55245</xdr:rowOff>
    </xdr:from>
    <xdr:to>
      <xdr:col>2</xdr:col>
      <xdr:colOff>2275205</xdr:colOff>
      <xdr:row>294</xdr:row>
      <xdr:rowOff>2245360</xdr:rowOff>
    </xdr:to>
    <xdr:pic>
      <xdr:nvPicPr>
        <xdr:cNvPr id="171" name="图片 170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984885" y="178140995"/>
          <a:ext cx="2176145" cy="2190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41275</xdr:colOff>
      <xdr:row>305</xdr:row>
      <xdr:rowOff>170815</xdr:rowOff>
    </xdr:from>
    <xdr:to>
      <xdr:col>2</xdr:col>
      <xdr:colOff>2365375</xdr:colOff>
      <xdr:row>305</xdr:row>
      <xdr:rowOff>2132965</xdr:rowOff>
    </xdr:to>
    <xdr:pic>
      <xdr:nvPicPr>
        <xdr:cNvPr id="172" name="图片 171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927100" y="203402565"/>
          <a:ext cx="2324100" cy="1962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62865</xdr:colOff>
      <xdr:row>42</xdr:row>
      <xdr:rowOff>35560</xdr:rowOff>
    </xdr:from>
    <xdr:to>
      <xdr:col>2</xdr:col>
      <xdr:colOff>2348230</xdr:colOff>
      <xdr:row>44</xdr:row>
      <xdr:rowOff>599440</xdr:rowOff>
    </xdr:to>
    <xdr:pic>
      <xdr:nvPicPr>
        <xdr:cNvPr id="26" name="图片 25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948690" y="24057610"/>
          <a:ext cx="2285365" cy="1833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55245</xdr:colOff>
      <xdr:row>45</xdr:row>
      <xdr:rowOff>36195</xdr:rowOff>
    </xdr:from>
    <xdr:to>
      <xdr:col>2</xdr:col>
      <xdr:colOff>2348865</xdr:colOff>
      <xdr:row>47</xdr:row>
      <xdr:rowOff>588645</xdr:rowOff>
    </xdr:to>
    <xdr:pic>
      <xdr:nvPicPr>
        <xdr:cNvPr id="29" name="图片 28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941070" y="25963245"/>
          <a:ext cx="2293620" cy="182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54610</xdr:colOff>
      <xdr:row>48</xdr:row>
      <xdr:rowOff>27940</xdr:rowOff>
    </xdr:from>
    <xdr:to>
      <xdr:col>2</xdr:col>
      <xdr:colOff>2355850</xdr:colOff>
      <xdr:row>50</xdr:row>
      <xdr:rowOff>595630</xdr:rowOff>
    </xdr:to>
    <xdr:pic>
      <xdr:nvPicPr>
        <xdr:cNvPr id="32" name="图片 31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940435" y="27859990"/>
          <a:ext cx="2301240" cy="1837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173355</xdr:colOff>
      <xdr:row>159</xdr:row>
      <xdr:rowOff>30480</xdr:rowOff>
    </xdr:from>
    <xdr:to>
      <xdr:col>2</xdr:col>
      <xdr:colOff>2050415</xdr:colOff>
      <xdr:row>162</xdr:row>
      <xdr:rowOff>384810</xdr:rowOff>
    </xdr:to>
    <xdr:pic>
      <xdr:nvPicPr>
        <xdr:cNvPr id="4" name="图片 3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1059180" y="92632530"/>
          <a:ext cx="1877060" cy="168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243205</xdr:colOff>
      <xdr:row>163</xdr:row>
      <xdr:rowOff>22860</xdr:rowOff>
    </xdr:from>
    <xdr:to>
      <xdr:col>2</xdr:col>
      <xdr:colOff>2058670</xdr:colOff>
      <xdr:row>166</xdr:row>
      <xdr:rowOff>401955</xdr:rowOff>
    </xdr:to>
    <xdr:pic>
      <xdr:nvPicPr>
        <xdr:cNvPr id="9" name="图片 8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1129030" y="94402910"/>
          <a:ext cx="1815465" cy="1712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238760</xdr:colOff>
      <xdr:row>167</xdr:row>
      <xdr:rowOff>45085</xdr:rowOff>
    </xdr:from>
    <xdr:to>
      <xdr:col>2</xdr:col>
      <xdr:colOff>2012950</xdr:colOff>
      <xdr:row>170</xdr:row>
      <xdr:rowOff>382270</xdr:rowOff>
    </xdr:to>
    <xdr:pic>
      <xdr:nvPicPr>
        <xdr:cNvPr id="10" name="图片 9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1124585" y="96203135"/>
          <a:ext cx="1774190" cy="1670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306070</xdr:colOff>
      <xdr:row>171</xdr:row>
      <xdr:rowOff>43180</xdr:rowOff>
    </xdr:from>
    <xdr:to>
      <xdr:col>2</xdr:col>
      <xdr:colOff>2078990</xdr:colOff>
      <xdr:row>174</xdr:row>
      <xdr:rowOff>415290</xdr:rowOff>
    </xdr:to>
    <xdr:pic>
      <xdr:nvPicPr>
        <xdr:cNvPr id="11" name="图片 10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1191895" y="97979230"/>
          <a:ext cx="1772920" cy="1705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363220</xdr:colOff>
      <xdr:row>175</xdr:row>
      <xdr:rowOff>15875</xdr:rowOff>
    </xdr:from>
    <xdr:to>
      <xdr:col>2</xdr:col>
      <xdr:colOff>2018030</xdr:colOff>
      <xdr:row>178</xdr:row>
      <xdr:rowOff>395605</xdr:rowOff>
    </xdr:to>
    <xdr:pic>
      <xdr:nvPicPr>
        <xdr:cNvPr id="14" name="图片 13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1249045" y="99729925"/>
          <a:ext cx="1654810" cy="1713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363855</xdr:colOff>
      <xdr:row>179</xdr:row>
      <xdr:rowOff>38100</xdr:rowOff>
    </xdr:from>
    <xdr:to>
      <xdr:col>2</xdr:col>
      <xdr:colOff>2047875</xdr:colOff>
      <xdr:row>182</xdr:row>
      <xdr:rowOff>422910</xdr:rowOff>
    </xdr:to>
    <xdr:pic>
      <xdr:nvPicPr>
        <xdr:cNvPr id="20" name="图片 19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1249680" y="101530150"/>
          <a:ext cx="1684020" cy="1718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214630</xdr:colOff>
      <xdr:row>213</xdr:row>
      <xdr:rowOff>46355</xdr:rowOff>
    </xdr:from>
    <xdr:to>
      <xdr:col>2</xdr:col>
      <xdr:colOff>2148205</xdr:colOff>
      <xdr:row>217</xdr:row>
      <xdr:rowOff>384175</xdr:rowOff>
    </xdr:to>
    <xdr:pic>
      <xdr:nvPicPr>
        <xdr:cNvPr id="25" name="图片 24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1100455" y="119585105"/>
          <a:ext cx="1933575" cy="2115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148590</xdr:colOff>
      <xdr:row>218</xdr:row>
      <xdr:rowOff>102870</xdr:rowOff>
    </xdr:from>
    <xdr:to>
      <xdr:col>2</xdr:col>
      <xdr:colOff>2261870</xdr:colOff>
      <xdr:row>222</xdr:row>
      <xdr:rowOff>324485</xdr:rowOff>
    </xdr:to>
    <xdr:pic>
      <xdr:nvPicPr>
        <xdr:cNvPr id="28" name="图片 27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1034415" y="121864120"/>
          <a:ext cx="2113280" cy="1999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131445</xdr:colOff>
      <xdr:row>223</xdr:row>
      <xdr:rowOff>49530</xdr:rowOff>
    </xdr:from>
    <xdr:to>
      <xdr:col>2</xdr:col>
      <xdr:colOff>2212975</xdr:colOff>
      <xdr:row>227</xdr:row>
      <xdr:rowOff>351790</xdr:rowOff>
    </xdr:to>
    <xdr:pic>
      <xdr:nvPicPr>
        <xdr:cNvPr id="45" name="图片 44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1017270" y="124033280"/>
          <a:ext cx="2081530" cy="2080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214630</xdr:colOff>
      <xdr:row>228</xdr:row>
      <xdr:rowOff>55245</xdr:rowOff>
    </xdr:from>
    <xdr:to>
      <xdr:col>2</xdr:col>
      <xdr:colOff>2247265</xdr:colOff>
      <xdr:row>232</xdr:row>
      <xdr:rowOff>370205</xdr:rowOff>
    </xdr:to>
    <xdr:pic>
      <xdr:nvPicPr>
        <xdr:cNvPr id="47" name="图片 46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1100455" y="126261495"/>
          <a:ext cx="2032635" cy="2092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73660</xdr:colOff>
      <xdr:row>233</xdr:row>
      <xdr:rowOff>76835</xdr:rowOff>
    </xdr:from>
    <xdr:to>
      <xdr:col>2</xdr:col>
      <xdr:colOff>2333625</xdr:colOff>
      <xdr:row>237</xdr:row>
      <xdr:rowOff>354965</xdr:rowOff>
    </xdr:to>
    <xdr:pic>
      <xdr:nvPicPr>
        <xdr:cNvPr id="53" name="图片 52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959485" y="128505585"/>
          <a:ext cx="2259965" cy="2056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165735</xdr:colOff>
      <xdr:row>238</xdr:row>
      <xdr:rowOff>50800</xdr:rowOff>
    </xdr:from>
    <xdr:to>
      <xdr:col>2</xdr:col>
      <xdr:colOff>2258695</xdr:colOff>
      <xdr:row>242</xdr:row>
      <xdr:rowOff>394335</xdr:rowOff>
    </xdr:to>
    <xdr:pic>
      <xdr:nvPicPr>
        <xdr:cNvPr id="56" name="图片 55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1051560" y="130702050"/>
          <a:ext cx="2092960" cy="2121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108585</xdr:colOff>
      <xdr:row>9</xdr:row>
      <xdr:rowOff>8255</xdr:rowOff>
    </xdr:from>
    <xdr:to>
      <xdr:col>2</xdr:col>
      <xdr:colOff>2332990</xdr:colOff>
      <xdr:row>11</xdr:row>
      <xdr:rowOff>526415</xdr:rowOff>
    </xdr:to>
    <xdr:pic>
      <xdr:nvPicPr>
        <xdr:cNvPr id="74" name="图片 73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994410" y="3075305"/>
          <a:ext cx="2224405" cy="1788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132080</xdr:colOff>
      <xdr:row>12</xdr:row>
      <xdr:rowOff>109220</xdr:rowOff>
    </xdr:from>
    <xdr:to>
      <xdr:col>2</xdr:col>
      <xdr:colOff>2327275</xdr:colOff>
      <xdr:row>14</xdr:row>
      <xdr:rowOff>543560</xdr:rowOff>
    </xdr:to>
    <xdr:pic>
      <xdr:nvPicPr>
        <xdr:cNvPr id="75" name="图片 74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017905" y="5081270"/>
          <a:ext cx="2195195" cy="1704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270510</xdr:colOff>
      <xdr:row>183</xdr:row>
      <xdr:rowOff>14605</xdr:rowOff>
    </xdr:from>
    <xdr:to>
      <xdr:col>2</xdr:col>
      <xdr:colOff>2159000</xdr:colOff>
      <xdr:row>186</xdr:row>
      <xdr:rowOff>387350</xdr:rowOff>
    </xdr:to>
    <xdr:pic>
      <xdr:nvPicPr>
        <xdr:cNvPr id="2" name="图片 1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1156335" y="103284655"/>
          <a:ext cx="1888490" cy="1706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273050</xdr:colOff>
      <xdr:row>187</xdr:row>
      <xdr:rowOff>42545</xdr:rowOff>
    </xdr:from>
    <xdr:to>
      <xdr:col>2</xdr:col>
      <xdr:colOff>2136140</xdr:colOff>
      <xdr:row>190</xdr:row>
      <xdr:rowOff>400050</xdr:rowOff>
    </xdr:to>
    <xdr:pic>
      <xdr:nvPicPr>
        <xdr:cNvPr id="3" name="图片 2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1158875" y="105090595"/>
          <a:ext cx="1863090" cy="1691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313055</xdr:colOff>
      <xdr:row>191</xdr:row>
      <xdr:rowOff>25400</xdr:rowOff>
    </xdr:from>
    <xdr:to>
      <xdr:col>2</xdr:col>
      <xdr:colOff>2152650</xdr:colOff>
      <xdr:row>194</xdr:row>
      <xdr:rowOff>399415</xdr:rowOff>
    </xdr:to>
    <xdr:pic>
      <xdr:nvPicPr>
        <xdr:cNvPr id="5" name="图片 4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 flipH="1">
          <a:off x="1198880" y="106851450"/>
          <a:ext cx="1839595" cy="170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154305</xdr:colOff>
      <xdr:row>243</xdr:row>
      <xdr:rowOff>38735</xdr:rowOff>
    </xdr:from>
    <xdr:to>
      <xdr:col>2</xdr:col>
      <xdr:colOff>2217420</xdr:colOff>
      <xdr:row>246</xdr:row>
      <xdr:rowOff>472440</xdr:rowOff>
    </xdr:to>
    <xdr:pic>
      <xdr:nvPicPr>
        <xdr:cNvPr id="8" name="图片 7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1040130" y="132912485"/>
          <a:ext cx="2063115" cy="1957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163195</xdr:colOff>
      <xdr:row>247</xdr:row>
      <xdr:rowOff>58420</xdr:rowOff>
    </xdr:from>
    <xdr:to>
      <xdr:col>2</xdr:col>
      <xdr:colOff>2228850</xdr:colOff>
      <xdr:row>250</xdr:row>
      <xdr:rowOff>469265</xdr:rowOff>
    </xdr:to>
    <xdr:pic>
      <xdr:nvPicPr>
        <xdr:cNvPr id="12" name="图片 11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1049020" y="134964170"/>
          <a:ext cx="2065655" cy="193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189865</xdr:colOff>
      <xdr:row>251</xdr:row>
      <xdr:rowOff>50165</xdr:rowOff>
    </xdr:from>
    <xdr:to>
      <xdr:col>2</xdr:col>
      <xdr:colOff>2153920</xdr:colOff>
      <xdr:row>254</xdr:row>
      <xdr:rowOff>492125</xdr:rowOff>
    </xdr:to>
    <xdr:pic>
      <xdr:nvPicPr>
        <xdr:cNvPr id="46" name="图片 45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1075690" y="136987915"/>
          <a:ext cx="1964055" cy="19659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>
          <a:noFill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6"/>
  </sheetPr>
  <dimension ref="A1:Q352"/>
  <sheetViews>
    <sheetView tabSelected="1" zoomScale="115" zoomScaleNormal="115" topLeftCell="B1" workbookViewId="0">
      <selection activeCell="R6" sqref="R6"/>
    </sheetView>
  </sheetViews>
  <sheetFormatPr defaultColWidth="9" defaultRowHeight="25.5"/>
  <cols>
    <col min="1" max="1" width="9.75" style="5" hidden="1" customWidth="1"/>
    <col min="2" max="2" width="11.625" style="5" customWidth="1"/>
    <col min="3" max="3" width="31.375" customWidth="1"/>
    <col min="4" max="4" width="12.125" customWidth="1"/>
    <col min="5" max="5" width="8.5" customWidth="1"/>
    <col min="6" max="6" width="6.375" customWidth="1"/>
    <col min="7" max="7" width="6.75" style="6" hidden="1" customWidth="1"/>
    <col min="8" max="8" width="17.5416666666667" style="6" customWidth="1"/>
    <col min="9" max="9" width="15" style="7" customWidth="1"/>
    <col min="10" max="10" width="13.475" style="8" customWidth="1"/>
    <col min="11" max="11" width="14.1166666666667" style="9" customWidth="1"/>
    <col min="12" max="12" width="11.325" style="8" hidden="1" customWidth="1"/>
    <col min="13" max="13" width="9.25833333333333" style="10" customWidth="1"/>
    <col min="15" max="15" width="9" style="11"/>
    <col min="17" max="17" width="10.625" style="12"/>
  </cols>
  <sheetData>
    <row r="1" ht="42.75" spans="1:17">
      <c r="B1" s="13" t="s">
        <v>0</v>
      </c>
      <c r="C1" s="13"/>
      <c r="D1" s="13"/>
      <c r="E1" s="14"/>
      <c r="F1" s="15"/>
      <c r="G1" s="15"/>
      <c r="H1" s="15"/>
      <c r="I1" s="15"/>
      <c r="J1" s="15"/>
      <c r="K1" s="15"/>
      <c r="L1" s="15"/>
      <c r="M1" s="16"/>
      <c r="N1" s="15"/>
      <c r="O1" s="17"/>
      <c r="P1" s="18"/>
      <c r="Q1" s="19"/>
    </row>
    <row r="2" ht="24" spans="1:17">
      <c r="B2" s="20" t="s">
        <v>1</v>
      </c>
      <c r="C2" s="20"/>
      <c r="D2" s="20"/>
      <c r="E2" s="21"/>
      <c r="F2" s="22"/>
      <c r="G2" s="22"/>
      <c r="H2" s="22"/>
      <c r="I2" s="22"/>
      <c r="J2" s="22"/>
      <c r="K2" s="21"/>
      <c r="L2" s="21"/>
      <c r="M2" s="23"/>
      <c r="N2" s="21"/>
      <c r="O2" s="24"/>
      <c r="P2" s="22"/>
      <c r="Q2" s="25"/>
    </row>
    <row r="3" ht="22.5" spans="1:17">
      <c r="B3" s="26" t="s">
        <v>2</v>
      </c>
      <c r="C3" s="26"/>
      <c r="D3" s="20"/>
      <c r="E3" s="21"/>
      <c r="F3" s="22"/>
      <c r="G3" s="22"/>
      <c r="H3" s="22"/>
      <c r="I3" s="22"/>
      <c r="J3" s="22"/>
      <c r="K3" s="21"/>
      <c r="L3" s="21"/>
      <c r="M3" s="23"/>
      <c r="N3" s="21"/>
      <c r="O3" s="24"/>
      <c r="P3" s="22"/>
      <c r="Q3" s="25"/>
    </row>
    <row r="4" ht="22.5" spans="1:17">
      <c r="B4" s="26" t="s">
        <v>3</v>
      </c>
      <c r="C4" s="26"/>
      <c r="D4" s="20"/>
      <c r="E4" s="21"/>
      <c r="F4" s="22"/>
      <c r="G4" s="22"/>
      <c r="H4" s="22"/>
      <c r="I4" s="22"/>
      <c r="J4" s="22"/>
      <c r="K4" s="21"/>
      <c r="L4" s="21"/>
      <c r="M4" s="23"/>
      <c r="N4" s="21"/>
      <c r="O4" s="24"/>
      <c r="P4" s="22"/>
      <c r="Q4" s="25"/>
    </row>
    <row r="5" ht="22.5" spans="1:17">
      <c r="B5" s="26" t="s">
        <v>4</v>
      </c>
      <c r="C5" s="20"/>
      <c r="D5" s="20"/>
      <c r="E5" s="21"/>
      <c r="F5" s="22"/>
      <c r="G5" s="22"/>
      <c r="H5" s="22"/>
      <c r="I5" s="22"/>
      <c r="J5" s="22"/>
      <c r="K5" s="21"/>
      <c r="L5" s="21"/>
      <c r="M5" s="23"/>
      <c r="N5" s="21"/>
      <c r="O5" s="24"/>
      <c r="P5" s="22"/>
      <c r="Q5" s="25"/>
    </row>
    <row r="6" ht="22.5" spans="1:17">
      <c r="B6" s="26" t="s">
        <v>5</v>
      </c>
      <c r="C6" s="26"/>
      <c r="D6" s="20"/>
      <c r="E6" s="21"/>
      <c r="F6" s="22"/>
      <c r="G6" s="22"/>
      <c r="H6" s="22"/>
      <c r="I6" s="22"/>
      <c r="J6" s="22"/>
      <c r="K6" s="21"/>
      <c r="L6" s="21"/>
      <c r="M6" s="23"/>
      <c r="N6" s="21"/>
      <c r="O6" s="24"/>
      <c r="P6" s="22"/>
      <c r="Q6" s="25"/>
    </row>
    <row r="7" ht="24" customHeight="1" spans="1:17">
      <c r="B7" s="27" t="s">
        <v>6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9"/>
      <c r="P7" s="28"/>
      <c r="Q7" s="30"/>
    </row>
    <row r="8" ht="20.25" spans="1:17">
      <c r="B8" s="31" t="s">
        <v>7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2"/>
      <c r="P8" s="31"/>
      <c r="Q8" s="33"/>
    </row>
    <row r="9" ht="40.5" spans="1:17">
      <c r="B9" s="34" t="s">
        <v>8</v>
      </c>
      <c r="C9" s="34" t="s">
        <v>9</v>
      </c>
      <c r="D9" s="34" t="s">
        <v>10</v>
      </c>
      <c r="E9" s="34" t="s">
        <v>11</v>
      </c>
      <c r="F9" s="34" t="s">
        <v>12</v>
      </c>
      <c r="G9" s="34" t="s">
        <v>13</v>
      </c>
      <c r="H9" s="34" t="s">
        <v>14</v>
      </c>
      <c r="I9" s="34" t="s">
        <v>15</v>
      </c>
      <c r="J9" s="34" t="s">
        <v>16</v>
      </c>
      <c r="K9" s="34" t="s">
        <v>17</v>
      </c>
      <c r="L9" s="34" t="s">
        <v>18</v>
      </c>
      <c r="M9" s="35" t="s">
        <v>19</v>
      </c>
      <c r="N9" s="34" t="s">
        <v>20</v>
      </c>
      <c r="O9" s="36" t="s">
        <v>21</v>
      </c>
      <c r="P9" s="34" t="s">
        <v>22</v>
      </c>
      <c r="Q9" s="37" t="s">
        <v>23</v>
      </c>
    </row>
    <row r="10" s="1" customFormat="1" ht="50" customHeight="1" spans="1:17">
      <c r="A10" s="38"/>
      <c r="B10" s="39" t="s">
        <v>24</v>
      </c>
      <c r="C10" s="40"/>
      <c r="D10" s="41" t="s">
        <v>25</v>
      </c>
      <c r="E10" s="42" t="s">
        <v>26</v>
      </c>
      <c r="F10" s="43" t="s">
        <v>27</v>
      </c>
      <c r="G10" s="43" t="s">
        <v>28</v>
      </c>
      <c r="H10" s="44" t="s">
        <v>29</v>
      </c>
      <c r="I10" s="45"/>
      <c r="J10" s="45" t="s">
        <v>30</v>
      </c>
      <c r="K10" s="46">
        <v>65</v>
      </c>
      <c r="L10" s="47">
        <v>150</v>
      </c>
      <c r="M10" s="48"/>
      <c r="N10" s="49"/>
      <c r="O10" s="50" t="s">
        <v>31</v>
      </c>
      <c r="P10" s="48">
        <v>20</v>
      </c>
      <c r="Q10" s="51">
        <f>P10*1.03</f>
        <v>20.6</v>
      </c>
    </row>
    <row r="11" s="1" customFormat="1" ht="50" customHeight="1" spans="1:17">
      <c r="A11" s="38"/>
      <c r="B11" s="39"/>
      <c r="C11" s="40"/>
      <c r="D11" s="41"/>
      <c r="E11" s="42" t="s">
        <v>26</v>
      </c>
      <c r="F11" s="43" t="s">
        <v>32</v>
      </c>
      <c r="G11" s="43" t="s">
        <v>33</v>
      </c>
      <c r="H11" s="44" t="s">
        <v>29</v>
      </c>
      <c r="I11" s="45"/>
      <c r="J11" s="45" t="s">
        <v>30</v>
      </c>
      <c r="K11" s="46">
        <v>105</v>
      </c>
      <c r="L11" s="47">
        <v>140</v>
      </c>
      <c r="M11" s="48"/>
      <c r="N11" s="49"/>
      <c r="O11" s="50" t="s">
        <v>31</v>
      </c>
      <c r="P11" s="48">
        <v>22</v>
      </c>
      <c r="Q11" s="51">
        <f t="shared" ref="Q11:Q74" si="0">P11*1.03</f>
        <v>22.66</v>
      </c>
    </row>
    <row r="12" s="1" customFormat="1" ht="50" customHeight="1" spans="1:17">
      <c r="A12" s="38"/>
      <c r="B12" s="39"/>
      <c r="C12" s="40"/>
      <c r="D12" s="41"/>
      <c r="E12" s="42" t="s">
        <v>26</v>
      </c>
      <c r="F12" s="43" t="s">
        <v>34</v>
      </c>
      <c r="G12" s="43" t="s">
        <v>35</v>
      </c>
      <c r="H12" s="44" t="s">
        <v>29</v>
      </c>
      <c r="I12" s="45"/>
      <c r="J12" s="45" t="s">
        <v>30</v>
      </c>
      <c r="K12" s="46">
        <v>190</v>
      </c>
      <c r="L12" s="47">
        <v>65</v>
      </c>
      <c r="M12" s="48"/>
      <c r="N12" s="49"/>
      <c r="O12" s="50" t="s">
        <v>31</v>
      </c>
      <c r="P12" s="48">
        <v>24</v>
      </c>
      <c r="Q12" s="51">
        <f t="shared" si="0"/>
        <v>24.72</v>
      </c>
    </row>
    <row r="13" s="1" customFormat="1" ht="50" customHeight="1" spans="1:17">
      <c r="A13" s="38"/>
      <c r="B13" s="39" t="s">
        <v>36</v>
      </c>
      <c r="C13" s="40"/>
      <c r="D13" s="41" t="s">
        <v>25</v>
      </c>
      <c r="E13" s="42" t="s">
        <v>37</v>
      </c>
      <c r="F13" s="43" t="s">
        <v>27</v>
      </c>
      <c r="G13" s="43" t="s">
        <v>28</v>
      </c>
      <c r="H13" s="44" t="s">
        <v>29</v>
      </c>
      <c r="I13" s="45"/>
      <c r="J13" s="45" t="s">
        <v>30</v>
      </c>
      <c r="K13" s="46">
        <v>65</v>
      </c>
      <c r="L13" s="47">
        <v>150</v>
      </c>
      <c r="M13" s="48"/>
      <c r="N13" s="49"/>
      <c r="O13" s="50" t="s">
        <v>31</v>
      </c>
      <c r="P13" s="48">
        <v>20</v>
      </c>
      <c r="Q13" s="51">
        <f t="shared" si="0"/>
        <v>20.6</v>
      </c>
    </row>
    <row r="14" s="1" customFormat="1" ht="50" customHeight="1" spans="1:17">
      <c r="A14" s="38"/>
      <c r="B14" s="39"/>
      <c r="C14" s="40"/>
      <c r="D14" s="41"/>
      <c r="E14" s="42" t="s">
        <v>37</v>
      </c>
      <c r="F14" s="43" t="s">
        <v>32</v>
      </c>
      <c r="G14" s="43" t="s">
        <v>33</v>
      </c>
      <c r="H14" s="44" t="s">
        <v>29</v>
      </c>
      <c r="I14" s="45"/>
      <c r="J14" s="45" t="s">
        <v>30</v>
      </c>
      <c r="K14" s="46">
        <v>105</v>
      </c>
      <c r="L14" s="47">
        <v>140</v>
      </c>
      <c r="M14" s="48"/>
      <c r="N14" s="49"/>
      <c r="O14" s="50" t="s">
        <v>31</v>
      </c>
      <c r="P14" s="48">
        <v>22</v>
      </c>
      <c r="Q14" s="51">
        <f t="shared" si="0"/>
        <v>22.66</v>
      </c>
    </row>
    <row r="15" s="1" customFormat="1" ht="50" customHeight="1" spans="1:17">
      <c r="A15" s="38"/>
      <c r="B15" s="39"/>
      <c r="C15" s="40"/>
      <c r="D15" s="41"/>
      <c r="E15" s="42" t="s">
        <v>37</v>
      </c>
      <c r="F15" s="43" t="s">
        <v>34</v>
      </c>
      <c r="G15" s="43" t="s">
        <v>35</v>
      </c>
      <c r="H15" s="44" t="s">
        <v>29</v>
      </c>
      <c r="I15" s="45"/>
      <c r="J15" s="45" t="s">
        <v>30</v>
      </c>
      <c r="K15" s="46">
        <v>190</v>
      </c>
      <c r="L15" s="47">
        <v>65</v>
      </c>
      <c r="M15" s="48"/>
      <c r="N15" s="49"/>
      <c r="O15" s="50" t="s">
        <v>31</v>
      </c>
      <c r="P15" s="48">
        <v>24</v>
      </c>
      <c r="Q15" s="51">
        <f t="shared" si="0"/>
        <v>24.72</v>
      </c>
    </row>
    <row r="16" s="1" customFormat="1" ht="50" customHeight="1" spans="1:17">
      <c r="A16" s="38"/>
      <c r="B16" s="39" t="s">
        <v>38</v>
      </c>
      <c r="C16" s="40"/>
      <c r="D16" s="41" t="s">
        <v>25</v>
      </c>
      <c r="E16" s="52" t="s">
        <v>39</v>
      </c>
      <c r="F16" s="43" t="s">
        <v>27</v>
      </c>
      <c r="G16" s="53" t="s">
        <v>40</v>
      </c>
      <c r="H16" s="44" t="s">
        <v>29</v>
      </c>
      <c r="I16" s="45"/>
      <c r="J16" s="45" t="s">
        <v>41</v>
      </c>
      <c r="K16" s="46">
        <v>65</v>
      </c>
      <c r="L16" s="47">
        <v>150</v>
      </c>
      <c r="M16" s="48"/>
      <c r="N16" s="49"/>
      <c r="O16" s="50" t="s">
        <v>31</v>
      </c>
      <c r="P16" s="48">
        <v>22</v>
      </c>
      <c r="Q16" s="51">
        <f t="shared" si="0"/>
        <v>22.66</v>
      </c>
    </row>
    <row r="17" s="1" customFormat="1" ht="50" customHeight="1" spans="1:17">
      <c r="A17" s="38"/>
      <c r="B17" s="39"/>
      <c r="C17" s="40"/>
      <c r="D17" s="41"/>
      <c r="E17" s="52" t="s">
        <v>39</v>
      </c>
      <c r="F17" s="43" t="s">
        <v>32</v>
      </c>
      <c r="G17" s="53" t="s">
        <v>42</v>
      </c>
      <c r="H17" s="44" t="s">
        <v>29</v>
      </c>
      <c r="I17" s="45"/>
      <c r="J17" s="45" t="s">
        <v>43</v>
      </c>
      <c r="K17" s="46">
        <v>105</v>
      </c>
      <c r="L17" s="47">
        <v>140</v>
      </c>
      <c r="M17" s="48"/>
      <c r="N17" s="49"/>
      <c r="O17" s="50" t="s">
        <v>31</v>
      </c>
      <c r="P17" s="48">
        <v>24</v>
      </c>
      <c r="Q17" s="51">
        <f t="shared" si="0"/>
        <v>24.72</v>
      </c>
    </row>
    <row r="18" s="1" customFormat="1" ht="50" customHeight="1" spans="1:17">
      <c r="A18" s="38"/>
      <c r="B18" s="39"/>
      <c r="C18" s="40"/>
      <c r="D18" s="41"/>
      <c r="E18" s="52" t="s">
        <v>39</v>
      </c>
      <c r="F18" s="43" t="s">
        <v>34</v>
      </c>
      <c r="G18" s="53" t="s">
        <v>44</v>
      </c>
      <c r="H18" s="44" t="s">
        <v>29</v>
      </c>
      <c r="I18" s="45"/>
      <c r="J18" s="45" t="s">
        <v>45</v>
      </c>
      <c r="K18" s="46">
        <v>190</v>
      </c>
      <c r="L18" s="47">
        <v>65</v>
      </c>
      <c r="M18" s="48"/>
      <c r="N18" s="49"/>
      <c r="O18" s="50" t="s">
        <v>31</v>
      </c>
      <c r="P18" s="48">
        <v>26</v>
      </c>
      <c r="Q18" s="51">
        <f t="shared" si="0"/>
        <v>26.78</v>
      </c>
    </row>
    <row r="19" s="1" customFormat="1" ht="50" customHeight="1" spans="1:17">
      <c r="A19" s="38"/>
      <c r="B19" s="39" t="s">
        <v>46</v>
      </c>
      <c r="C19" s="40"/>
      <c r="D19" s="41" t="s">
        <v>25</v>
      </c>
      <c r="E19" s="52" t="s">
        <v>47</v>
      </c>
      <c r="F19" s="43" t="s">
        <v>27</v>
      </c>
      <c r="G19" s="53" t="s">
        <v>40</v>
      </c>
      <c r="H19" s="44" t="s">
        <v>29</v>
      </c>
      <c r="I19" s="45"/>
      <c r="J19" s="45" t="s">
        <v>41</v>
      </c>
      <c r="K19" s="46">
        <v>65</v>
      </c>
      <c r="L19" s="47">
        <v>150</v>
      </c>
      <c r="M19" s="48"/>
      <c r="N19" s="49"/>
      <c r="O19" s="50" t="s">
        <v>31</v>
      </c>
      <c r="P19" s="48">
        <v>22</v>
      </c>
      <c r="Q19" s="51">
        <f t="shared" si="0"/>
        <v>22.66</v>
      </c>
    </row>
    <row r="20" s="1" customFormat="1" ht="50" customHeight="1" spans="1:17">
      <c r="A20" s="38"/>
      <c r="B20" s="39"/>
      <c r="C20" s="40"/>
      <c r="D20" s="41"/>
      <c r="E20" s="52" t="s">
        <v>47</v>
      </c>
      <c r="F20" s="43" t="s">
        <v>32</v>
      </c>
      <c r="G20" s="53" t="s">
        <v>42</v>
      </c>
      <c r="H20" s="44" t="s">
        <v>29</v>
      </c>
      <c r="I20" s="45"/>
      <c r="J20" s="45" t="s">
        <v>43</v>
      </c>
      <c r="K20" s="46">
        <v>105</v>
      </c>
      <c r="L20" s="47">
        <v>140</v>
      </c>
      <c r="M20" s="48"/>
      <c r="N20" s="49"/>
      <c r="O20" s="50" t="s">
        <v>31</v>
      </c>
      <c r="P20" s="48">
        <v>24</v>
      </c>
      <c r="Q20" s="51">
        <f t="shared" si="0"/>
        <v>24.72</v>
      </c>
    </row>
    <row r="21" s="1" customFormat="1" ht="50" customHeight="1" spans="1:17">
      <c r="A21" s="38"/>
      <c r="B21" s="39"/>
      <c r="C21" s="40"/>
      <c r="D21" s="41"/>
      <c r="E21" s="52" t="s">
        <v>47</v>
      </c>
      <c r="F21" s="43" t="s">
        <v>34</v>
      </c>
      <c r="G21" s="53" t="s">
        <v>44</v>
      </c>
      <c r="H21" s="44" t="s">
        <v>29</v>
      </c>
      <c r="I21" s="45"/>
      <c r="J21" s="45" t="s">
        <v>45</v>
      </c>
      <c r="K21" s="46">
        <v>190</v>
      </c>
      <c r="L21" s="47">
        <v>65</v>
      </c>
      <c r="M21" s="48"/>
      <c r="N21" s="49"/>
      <c r="O21" s="50" t="s">
        <v>31</v>
      </c>
      <c r="P21" s="48">
        <v>26</v>
      </c>
      <c r="Q21" s="51">
        <f t="shared" si="0"/>
        <v>26.78</v>
      </c>
    </row>
    <row r="22" s="1" customFormat="1" ht="50" customHeight="1" spans="1:17">
      <c r="A22" s="38"/>
      <c r="B22" s="39" t="s">
        <v>48</v>
      </c>
      <c r="C22" s="40"/>
      <c r="D22" s="41" t="s">
        <v>25</v>
      </c>
      <c r="E22" s="52" t="s">
        <v>49</v>
      </c>
      <c r="F22" s="43" t="s">
        <v>27</v>
      </c>
      <c r="G22" s="53" t="s">
        <v>40</v>
      </c>
      <c r="H22" s="44" t="s">
        <v>29</v>
      </c>
      <c r="I22" s="45"/>
      <c r="J22" s="45" t="s">
        <v>41</v>
      </c>
      <c r="K22" s="46">
        <v>65</v>
      </c>
      <c r="L22" s="47">
        <v>150</v>
      </c>
      <c r="M22" s="48"/>
      <c r="N22" s="49"/>
      <c r="O22" s="50" t="s">
        <v>31</v>
      </c>
      <c r="P22" s="48">
        <v>22</v>
      </c>
      <c r="Q22" s="51">
        <f t="shared" si="0"/>
        <v>22.66</v>
      </c>
    </row>
    <row r="23" s="1" customFormat="1" ht="50" customHeight="1" spans="1:17">
      <c r="A23" s="38"/>
      <c r="B23" s="39"/>
      <c r="C23" s="40"/>
      <c r="D23" s="41"/>
      <c r="E23" s="52" t="s">
        <v>49</v>
      </c>
      <c r="F23" s="43" t="s">
        <v>32</v>
      </c>
      <c r="G23" s="53" t="s">
        <v>42</v>
      </c>
      <c r="H23" s="44" t="s">
        <v>29</v>
      </c>
      <c r="I23" s="45"/>
      <c r="J23" s="45" t="s">
        <v>43</v>
      </c>
      <c r="K23" s="46">
        <v>105</v>
      </c>
      <c r="L23" s="47">
        <v>140</v>
      </c>
      <c r="M23" s="48"/>
      <c r="N23" s="49"/>
      <c r="O23" s="50" t="s">
        <v>31</v>
      </c>
      <c r="P23" s="48">
        <v>24</v>
      </c>
      <c r="Q23" s="51">
        <f t="shared" si="0"/>
        <v>24.72</v>
      </c>
    </row>
    <row r="24" s="1" customFormat="1" ht="50" customHeight="1" spans="1:17">
      <c r="A24" s="38"/>
      <c r="B24" s="39"/>
      <c r="C24" s="40"/>
      <c r="D24" s="41"/>
      <c r="E24" s="52" t="s">
        <v>49</v>
      </c>
      <c r="F24" s="43" t="s">
        <v>34</v>
      </c>
      <c r="G24" s="53" t="s">
        <v>44</v>
      </c>
      <c r="H24" s="44" t="s">
        <v>29</v>
      </c>
      <c r="I24" s="45"/>
      <c r="J24" s="45" t="s">
        <v>45</v>
      </c>
      <c r="K24" s="46">
        <v>190</v>
      </c>
      <c r="L24" s="47">
        <v>65</v>
      </c>
      <c r="M24" s="48"/>
      <c r="N24" s="49"/>
      <c r="O24" s="50" t="s">
        <v>31</v>
      </c>
      <c r="P24" s="48">
        <v>26</v>
      </c>
      <c r="Q24" s="51">
        <f t="shared" si="0"/>
        <v>26.78</v>
      </c>
    </row>
    <row r="25" s="1" customFormat="1" ht="50" customHeight="1" spans="1:17">
      <c r="A25" s="38"/>
      <c r="B25" s="39" t="s">
        <v>50</v>
      </c>
      <c r="C25" s="40"/>
      <c r="D25" s="41" t="s">
        <v>25</v>
      </c>
      <c r="E25" s="52" t="s">
        <v>51</v>
      </c>
      <c r="F25" s="43" t="s">
        <v>27</v>
      </c>
      <c r="G25" s="53" t="s">
        <v>40</v>
      </c>
      <c r="H25" s="44" t="s">
        <v>29</v>
      </c>
      <c r="I25" s="45"/>
      <c r="J25" s="45" t="s">
        <v>41</v>
      </c>
      <c r="K25" s="46">
        <v>65</v>
      </c>
      <c r="L25" s="47">
        <v>150</v>
      </c>
      <c r="M25" s="48"/>
      <c r="N25" s="49"/>
      <c r="O25" s="50" t="s">
        <v>31</v>
      </c>
      <c r="P25" s="48">
        <v>22</v>
      </c>
      <c r="Q25" s="51">
        <f t="shared" si="0"/>
        <v>22.66</v>
      </c>
    </row>
    <row r="26" s="1" customFormat="1" ht="50" customHeight="1" spans="1:17">
      <c r="A26" s="38"/>
      <c r="B26" s="39"/>
      <c r="C26" s="40"/>
      <c r="D26" s="41"/>
      <c r="E26" s="52" t="s">
        <v>51</v>
      </c>
      <c r="F26" s="43" t="s">
        <v>32</v>
      </c>
      <c r="G26" s="53" t="s">
        <v>42</v>
      </c>
      <c r="H26" s="44" t="s">
        <v>29</v>
      </c>
      <c r="I26" s="45"/>
      <c r="J26" s="45" t="s">
        <v>43</v>
      </c>
      <c r="K26" s="46">
        <v>105</v>
      </c>
      <c r="L26" s="47">
        <v>140</v>
      </c>
      <c r="M26" s="48"/>
      <c r="N26" s="49"/>
      <c r="O26" s="50" t="s">
        <v>31</v>
      </c>
      <c r="P26" s="48">
        <v>24</v>
      </c>
      <c r="Q26" s="51">
        <f t="shared" si="0"/>
        <v>24.72</v>
      </c>
    </row>
    <row r="27" s="1" customFormat="1" ht="50" customHeight="1" spans="1:17">
      <c r="A27" s="38"/>
      <c r="B27" s="39"/>
      <c r="C27" s="40"/>
      <c r="D27" s="41"/>
      <c r="E27" s="52" t="s">
        <v>51</v>
      </c>
      <c r="F27" s="43" t="s">
        <v>34</v>
      </c>
      <c r="G27" s="53" t="s">
        <v>44</v>
      </c>
      <c r="H27" s="44" t="s">
        <v>29</v>
      </c>
      <c r="I27" s="45"/>
      <c r="J27" s="45" t="s">
        <v>45</v>
      </c>
      <c r="K27" s="46">
        <v>190</v>
      </c>
      <c r="L27" s="47">
        <v>65</v>
      </c>
      <c r="M27" s="48"/>
      <c r="N27" s="49"/>
      <c r="O27" s="50" t="s">
        <v>31</v>
      </c>
      <c r="P27" s="48">
        <v>26</v>
      </c>
      <c r="Q27" s="51">
        <f t="shared" si="0"/>
        <v>26.78</v>
      </c>
    </row>
    <row r="28" s="1" customFormat="1" ht="50" customHeight="1" spans="1:17">
      <c r="A28" s="38"/>
      <c r="B28" s="54" t="s">
        <v>52</v>
      </c>
      <c r="C28" s="40"/>
      <c r="D28" s="41" t="s">
        <v>53</v>
      </c>
      <c r="E28" s="41" t="s">
        <v>54</v>
      </c>
      <c r="F28" s="43" t="s">
        <v>27</v>
      </c>
      <c r="G28" s="53" t="s">
        <v>40</v>
      </c>
      <c r="H28" s="44" t="s">
        <v>29</v>
      </c>
      <c r="I28" s="45"/>
      <c r="J28" s="45" t="s">
        <v>41</v>
      </c>
      <c r="K28" s="46">
        <v>65</v>
      </c>
      <c r="L28" s="47">
        <v>150</v>
      </c>
      <c r="M28" s="48"/>
      <c r="N28" s="49"/>
      <c r="O28" s="50" t="s">
        <v>31</v>
      </c>
      <c r="P28" s="48">
        <v>22</v>
      </c>
      <c r="Q28" s="51">
        <f t="shared" si="0"/>
        <v>22.66</v>
      </c>
    </row>
    <row r="29" s="1" customFormat="1" ht="50" customHeight="1" spans="1:17">
      <c r="A29" s="38"/>
      <c r="B29" s="54"/>
      <c r="C29" s="40"/>
      <c r="D29" s="41"/>
      <c r="E29" s="41" t="s">
        <v>54</v>
      </c>
      <c r="F29" s="43" t="s">
        <v>32</v>
      </c>
      <c r="G29" s="53" t="s">
        <v>42</v>
      </c>
      <c r="H29" s="44" t="s">
        <v>29</v>
      </c>
      <c r="I29" s="45"/>
      <c r="J29" s="45" t="s">
        <v>43</v>
      </c>
      <c r="K29" s="46">
        <v>105</v>
      </c>
      <c r="L29" s="47">
        <v>140</v>
      </c>
      <c r="M29" s="48"/>
      <c r="N29" s="49"/>
      <c r="O29" s="50" t="s">
        <v>31</v>
      </c>
      <c r="P29" s="48">
        <v>24</v>
      </c>
      <c r="Q29" s="51">
        <f t="shared" si="0"/>
        <v>24.72</v>
      </c>
    </row>
    <row r="30" s="1" customFormat="1" ht="50" customHeight="1" spans="1:17">
      <c r="A30" s="38"/>
      <c r="B30" s="54"/>
      <c r="C30" s="40"/>
      <c r="D30" s="41"/>
      <c r="E30" s="41" t="s">
        <v>54</v>
      </c>
      <c r="F30" s="43" t="s">
        <v>34</v>
      </c>
      <c r="G30" s="53" t="s">
        <v>44</v>
      </c>
      <c r="H30" s="44" t="s">
        <v>29</v>
      </c>
      <c r="I30" s="45"/>
      <c r="J30" s="45" t="s">
        <v>45</v>
      </c>
      <c r="K30" s="46">
        <v>190</v>
      </c>
      <c r="L30" s="47">
        <v>65</v>
      </c>
      <c r="M30" s="48"/>
      <c r="N30" s="49"/>
      <c r="O30" s="50" t="s">
        <v>31</v>
      </c>
      <c r="P30" s="48">
        <v>26</v>
      </c>
      <c r="Q30" s="51">
        <f t="shared" si="0"/>
        <v>26.78</v>
      </c>
    </row>
    <row r="31" s="1" customFormat="1" ht="50" customHeight="1" spans="1:17">
      <c r="A31" s="38"/>
      <c r="B31" s="54" t="s">
        <v>55</v>
      </c>
      <c r="C31" s="40"/>
      <c r="D31" s="41" t="s">
        <v>56</v>
      </c>
      <c r="E31" s="41" t="s">
        <v>57</v>
      </c>
      <c r="F31" s="43" t="s">
        <v>27</v>
      </c>
      <c r="G31" s="53" t="s">
        <v>40</v>
      </c>
      <c r="H31" s="44" t="s">
        <v>29</v>
      </c>
      <c r="I31" s="45"/>
      <c r="J31" s="45" t="s">
        <v>41</v>
      </c>
      <c r="K31" s="46">
        <v>65</v>
      </c>
      <c r="L31" s="47">
        <v>150</v>
      </c>
      <c r="M31" s="48"/>
      <c r="N31" s="49"/>
      <c r="O31" s="50" t="s">
        <v>31</v>
      </c>
      <c r="P31" s="48">
        <v>22</v>
      </c>
      <c r="Q31" s="51">
        <f t="shared" si="0"/>
        <v>22.66</v>
      </c>
    </row>
    <row r="32" s="1" customFormat="1" ht="50" customHeight="1" spans="1:17">
      <c r="A32" s="38"/>
      <c r="B32" s="54"/>
      <c r="C32" s="40"/>
      <c r="D32" s="41"/>
      <c r="E32" s="41" t="s">
        <v>57</v>
      </c>
      <c r="F32" s="43" t="s">
        <v>32</v>
      </c>
      <c r="G32" s="53" t="s">
        <v>42</v>
      </c>
      <c r="H32" s="44" t="s">
        <v>29</v>
      </c>
      <c r="I32" s="45"/>
      <c r="J32" s="45" t="s">
        <v>43</v>
      </c>
      <c r="K32" s="46">
        <v>105</v>
      </c>
      <c r="L32" s="47">
        <v>140</v>
      </c>
      <c r="M32" s="48"/>
      <c r="N32" s="49"/>
      <c r="O32" s="50" t="s">
        <v>31</v>
      </c>
      <c r="P32" s="48">
        <v>24</v>
      </c>
      <c r="Q32" s="51">
        <f t="shared" si="0"/>
        <v>24.72</v>
      </c>
    </row>
    <row r="33" s="1" customFormat="1" ht="50" customHeight="1" spans="1:17">
      <c r="A33" s="38"/>
      <c r="B33" s="54"/>
      <c r="C33" s="40"/>
      <c r="D33" s="41"/>
      <c r="E33" s="41" t="s">
        <v>57</v>
      </c>
      <c r="F33" s="43" t="s">
        <v>34</v>
      </c>
      <c r="G33" s="53" t="s">
        <v>44</v>
      </c>
      <c r="H33" s="44" t="s">
        <v>29</v>
      </c>
      <c r="I33" s="45"/>
      <c r="J33" s="45" t="s">
        <v>45</v>
      </c>
      <c r="K33" s="46">
        <v>190</v>
      </c>
      <c r="L33" s="47">
        <v>65</v>
      </c>
      <c r="M33" s="48"/>
      <c r="N33" s="49"/>
      <c r="O33" s="50" t="s">
        <v>31</v>
      </c>
      <c r="P33" s="48">
        <v>26</v>
      </c>
      <c r="Q33" s="51">
        <f t="shared" si="0"/>
        <v>26.78</v>
      </c>
    </row>
    <row r="34" s="1" customFormat="1" ht="50" customHeight="1" spans="1:17">
      <c r="A34" s="38"/>
      <c r="B34" s="54" t="s">
        <v>58</v>
      </c>
      <c r="C34" s="40"/>
      <c r="D34" s="41" t="s">
        <v>59</v>
      </c>
      <c r="E34" s="52" t="s">
        <v>60</v>
      </c>
      <c r="F34" s="43" t="s">
        <v>27</v>
      </c>
      <c r="G34" s="53" t="s">
        <v>40</v>
      </c>
      <c r="H34" s="44" t="s">
        <v>29</v>
      </c>
      <c r="I34" s="45"/>
      <c r="J34" s="45" t="s">
        <v>41</v>
      </c>
      <c r="K34" s="46">
        <v>65</v>
      </c>
      <c r="L34" s="47">
        <v>150</v>
      </c>
      <c r="M34" s="48"/>
      <c r="N34" s="49"/>
      <c r="O34" s="50" t="s">
        <v>31</v>
      </c>
      <c r="P34" s="48">
        <v>22</v>
      </c>
      <c r="Q34" s="51">
        <f t="shared" si="0"/>
        <v>22.66</v>
      </c>
    </row>
    <row r="35" s="1" customFormat="1" ht="50" customHeight="1" spans="1:17">
      <c r="A35" s="38"/>
      <c r="B35" s="54"/>
      <c r="C35" s="40"/>
      <c r="D35" s="41"/>
      <c r="E35" s="52" t="s">
        <v>60</v>
      </c>
      <c r="F35" s="43" t="s">
        <v>32</v>
      </c>
      <c r="G35" s="53" t="s">
        <v>42</v>
      </c>
      <c r="H35" s="44" t="s">
        <v>29</v>
      </c>
      <c r="I35" s="45"/>
      <c r="J35" s="45" t="s">
        <v>43</v>
      </c>
      <c r="K35" s="46">
        <v>105</v>
      </c>
      <c r="L35" s="47">
        <v>140</v>
      </c>
      <c r="M35" s="48"/>
      <c r="N35" s="49"/>
      <c r="O35" s="50" t="s">
        <v>31</v>
      </c>
      <c r="P35" s="48">
        <v>24</v>
      </c>
      <c r="Q35" s="51">
        <f t="shared" si="0"/>
        <v>24.72</v>
      </c>
    </row>
    <row r="36" s="1" customFormat="1" ht="50" customHeight="1" spans="1:17">
      <c r="A36" s="38"/>
      <c r="B36" s="54"/>
      <c r="C36" s="40"/>
      <c r="D36" s="41"/>
      <c r="E36" s="52" t="s">
        <v>60</v>
      </c>
      <c r="F36" s="43" t="s">
        <v>34</v>
      </c>
      <c r="G36" s="53" t="s">
        <v>44</v>
      </c>
      <c r="H36" s="44" t="s">
        <v>29</v>
      </c>
      <c r="I36" s="45"/>
      <c r="J36" s="45" t="s">
        <v>45</v>
      </c>
      <c r="K36" s="46">
        <v>190</v>
      </c>
      <c r="L36" s="47">
        <v>65</v>
      </c>
      <c r="M36" s="48"/>
      <c r="N36" s="49"/>
      <c r="O36" s="50" t="s">
        <v>31</v>
      </c>
      <c r="P36" s="48">
        <v>26</v>
      </c>
      <c r="Q36" s="51">
        <f t="shared" si="0"/>
        <v>26.78</v>
      </c>
    </row>
    <row r="37" s="1" customFormat="1" ht="50" customHeight="1" spans="1:17">
      <c r="A37" s="38"/>
      <c r="B37" s="54" t="s">
        <v>61</v>
      </c>
      <c r="C37" s="40"/>
      <c r="D37" s="41" t="s">
        <v>62</v>
      </c>
      <c r="E37" s="52" t="s">
        <v>26</v>
      </c>
      <c r="F37" s="43" t="s">
        <v>27</v>
      </c>
      <c r="G37" s="53" t="s">
        <v>40</v>
      </c>
      <c r="H37" s="44" t="s">
        <v>29</v>
      </c>
      <c r="I37" s="45"/>
      <c r="J37" s="45" t="s">
        <v>41</v>
      </c>
      <c r="K37" s="46">
        <v>65</v>
      </c>
      <c r="L37" s="47">
        <v>150</v>
      </c>
      <c r="M37" s="48"/>
      <c r="N37" s="49"/>
      <c r="O37" s="50" t="s">
        <v>31</v>
      </c>
      <c r="P37" s="48">
        <v>22</v>
      </c>
      <c r="Q37" s="51">
        <f t="shared" si="0"/>
        <v>22.66</v>
      </c>
    </row>
    <row r="38" s="1" customFormat="1" ht="50" customHeight="1" spans="1:17">
      <c r="A38" s="38"/>
      <c r="B38" s="54"/>
      <c r="C38" s="40"/>
      <c r="D38" s="41"/>
      <c r="E38" s="52" t="s">
        <v>26</v>
      </c>
      <c r="F38" s="43" t="s">
        <v>32</v>
      </c>
      <c r="G38" s="53" t="s">
        <v>42</v>
      </c>
      <c r="H38" s="44" t="s">
        <v>29</v>
      </c>
      <c r="I38" s="45"/>
      <c r="J38" s="45" t="s">
        <v>43</v>
      </c>
      <c r="K38" s="46">
        <v>105</v>
      </c>
      <c r="L38" s="47">
        <v>140</v>
      </c>
      <c r="M38" s="48"/>
      <c r="N38" s="49"/>
      <c r="O38" s="50" t="s">
        <v>31</v>
      </c>
      <c r="P38" s="48">
        <v>24</v>
      </c>
      <c r="Q38" s="51">
        <f t="shared" si="0"/>
        <v>24.72</v>
      </c>
    </row>
    <row r="39" s="1" customFormat="1" ht="50" customHeight="1" spans="1:17">
      <c r="A39" s="38"/>
      <c r="B39" s="54"/>
      <c r="C39" s="40"/>
      <c r="D39" s="41"/>
      <c r="E39" s="52" t="s">
        <v>26</v>
      </c>
      <c r="F39" s="43" t="s">
        <v>34</v>
      </c>
      <c r="G39" s="53" t="s">
        <v>44</v>
      </c>
      <c r="H39" s="44" t="s">
        <v>29</v>
      </c>
      <c r="I39" s="45"/>
      <c r="J39" s="45" t="s">
        <v>45</v>
      </c>
      <c r="K39" s="46">
        <v>190</v>
      </c>
      <c r="L39" s="47">
        <v>65</v>
      </c>
      <c r="M39" s="48"/>
      <c r="N39" s="49"/>
      <c r="O39" s="50" t="s">
        <v>31</v>
      </c>
      <c r="P39" s="48">
        <v>26</v>
      </c>
      <c r="Q39" s="51">
        <f t="shared" si="0"/>
        <v>26.78</v>
      </c>
    </row>
    <row r="40" s="1" customFormat="1" ht="50" customHeight="1" spans="1:17">
      <c r="A40" s="38"/>
      <c r="B40" s="54" t="s">
        <v>63</v>
      </c>
      <c r="C40" s="40"/>
      <c r="D40" s="41" t="s">
        <v>64</v>
      </c>
      <c r="E40" s="52" t="s">
        <v>65</v>
      </c>
      <c r="F40" s="43" t="s">
        <v>27</v>
      </c>
      <c r="G40" s="53" t="s">
        <v>40</v>
      </c>
      <c r="H40" s="44" t="s">
        <v>29</v>
      </c>
      <c r="I40" s="45"/>
      <c r="J40" s="45" t="s">
        <v>41</v>
      </c>
      <c r="K40" s="46">
        <v>65</v>
      </c>
      <c r="L40" s="47">
        <v>150</v>
      </c>
      <c r="M40" s="48"/>
      <c r="N40" s="49"/>
      <c r="O40" s="50" t="s">
        <v>31</v>
      </c>
      <c r="P40" s="48">
        <v>22</v>
      </c>
      <c r="Q40" s="51">
        <f t="shared" si="0"/>
        <v>22.66</v>
      </c>
    </row>
    <row r="41" s="1" customFormat="1" ht="50" customHeight="1" spans="1:17">
      <c r="A41" s="38"/>
      <c r="B41" s="54"/>
      <c r="C41" s="40"/>
      <c r="D41" s="41"/>
      <c r="E41" s="52" t="s">
        <v>65</v>
      </c>
      <c r="F41" s="43" t="s">
        <v>32</v>
      </c>
      <c r="G41" s="53" t="s">
        <v>42</v>
      </c>
      <c r="H41" s="44" t="s">
        <v>29</v>
      </c>
      <c r="I41" s="45"/>
      <c r="J41" s="45" t="s">
        <v>43</v>
      </c>
      <c r="K41" s="46">
        <v>105</v>
      </c>
      <c r="L41" s="47">
        <v>140</v>
      </c>
      <c r="M41" s="48"/>
      <c r="N41" s="49"/>
      <c r="O41" s="50" t="s">
        <v>31</v>
      </c>
      <c r="P41" s="48">
        <v>24</v>
      </c>
      <c r="Q41" s="51">
        <f t="shared" si="0"/>
        <v>24.72</v>
      </c>
    </row>
    <row r="42" s="1" customFormat="1" ht="50" customHeight="1" spans="1:17">
      <c r="A42" s="38"/>
      <c r="B42" s="54"/>
      <c r="C42" s="40"/>
      <c r="D42" s="41"/>
      <c r="E42" s="52" t="s">
        <v>65</v>
      </c>
      <c r="F42" s="43" t="s">
        <v>34</v>
      </c>
      <c r="G42" s="53" t="s">
        <v>44</v>
      </c>
      <c r="H42" s="44" t="s">
        <v>29</v>
      </c>
      <c r="I42" s="45"/>
      <c r="J42" s="45" t="s">
        <v>45</v>
      </c>
      <c r="K42" s="46">
        <v>190</v>
      </c>
      <c r="L42" s="47">
        <v>65</v>
      </c>
      <c r="M42" s="48"/>
      <c r="N42" s="49"/>
      <c r="O42" s="50" t="s">
        <v>31</v>
      </c>
      <c r="P42" s="48">
        <v>26</v>
      </c>
      <c r="Q42" s="51">
        <f t="shared" si="0"/>
        <v>26.78</v>
      </c>
    </row>
    <row r="43" s="1" customFormat="1" ht="50" customHeight="1" spans="1:17">
      <c r="A43" s="38"/>
      <c r="B43" s="54" t="s">
        <v>66</v>
      </c>
      <c r="C43" s="40"/>
      <c r="D43" s="41" t="s">
        <v>67</v>
      </c>
      <c r="E43" s="52" t="s">
        <v>65</v>
      </c>
      <c r="F43" s="43" t="s">
        <v>27</v>
      </c>
      <c r="G43" s="53" t="s">
        <v>40</v>
      </c>
      <c r="H43" s="44" t="s">
        <v>29</v>
      </c>
      <c r="I43" s="45"/>
      <c r="J43" s="45" t="s">
        <v>41</v>
      </c>
      <c r="K43" s="46">
        <v>65</v>
      </c>
      <c r="L43" s="47">
        <v>150</v>
      </c>
      <c r="M43" s="48"/>
      <c r="N43" s="49"/>
      <c r="O43" s="50" t="s">
        <v>31</v>
      </c>
      <c r="P43" s="48">
        <v>22</v>
      </c>
      <c r="Q43" s="51">
        <f t="shared" si="0"/>
        <v>22.66</v>
      </c>
    </row>
    <row r="44" s="1" customFormat="1" ht="50" customHeight="1" spans="1:17">
      <c r="A44" s="38"/>
      <c r="B44" s="54"/>
      <c r="C44" s="40"/>
      <c r="D44" s="41"/>
      <c r="E44" s="52" t="s">
        <v>65</v>
      </c>
      <c r="F44" s="43" t="s">
        <v>32</v>
      </c>
      <c r="G44" s="53" t="s">
        <v>42</v>
      </c>
      <c r="H44" s="44" t="s">
        <v>29</v>
      </c>
      <c r="I44" s="45"/>
      <c r="J44" s="45" t="s">
        <v>43</v>
      </c>
      <c r="K44" s="46">
        <v>105</v>
      </c>
      <c r="L44" s="47">
        <v>140</v>
      </c>
      <c r="M44" s="48"/>
      <c r="N44" s="49"/>
      <c r="O44" s="50" t="s">
        <v>31</v>
      </c>
      <c r="P44" s="48">
        <v>24</v>
      </c>
      <c r="Q44" s="51">
        <f t="shared" si="0"/>
        <v>24.72</v>
      </c>
    </row>
    <row r="45" s="1" customFormat="1" ht="50" customHeight="1" spans="1:17">
      <c r="A45" s="38"/>
      <c r="B45" s="54"/>
      <c r="C45" s="40"/>
      <c r="D45" s="41"/>
      <c r="E45" s="52" t="s">
        <v>65</v>
      </c>
      <c r="F45" s="43" t="s">
        <v>34</v>
      </c>
      <c r="G45" s="53" t="s">
        <v>44</v>
      </c>
      <c r="H45" s="44" t="s">
        <v>29</v>
      </c>
      <c r="I45" s="45"/>
      <c r="J45" s="45" t="s">
        <v>45</v>
      </c>
      <c r="K45" s="46">
        <v>190</v>
      </c>
      <c r="L45" s="47">
        <v>65</v>
      </c>
      <c r="M45" s="48"/>
      <c r="N45" s="49"/>
      <c r="O45" s="50" t="s">
        <v>31</v>
      </c>
      <c r="P45" s="48">
        <v>26</v>
      </c>
      <c r="Q45" s="51">
        <f t="shared" si="0"/>
        <v>26.78</v>
      </c>
    </row>
    <row r="46" s="1" customFormat="1" ht="50" customHeight="1" spans="1:17">
      <c r="A46" s="38"/>
      <c r="B46" s="54" t="s">
        <v>68</v>
      </c>
      <c r="C46" s="40"/>
      <c r="D46" s="41" t="s">
        <v>69</v>
      </c>
      <c r="E46" s="52" t="s">
        <v>70</v>
      </c>
      <c r="F46" s="43" t="s">
        <v>27</v>
      </c>
      <c r="G46" s="53" t="s">
        <v>40</v>
      </c>
      <c r="H46" s="44" t="s">
        <v>29</v>
      </c>
      <c r="I46" s="45"/>
      <c r="J46" s="45" t="s">
        <v>41</v>
      </c>
      <c r="K46" s="46">
        <v>65</v>
      </c>
      <c r="L46" s="47">
        <v>150</v>
      </c>
      <c r="M46" s="48"/>
      <c r="N46" s="49"/>
      <c r="O46" s="50" t="s">
        <v>31</v>
      </c>
      <c r="P46" s="48">
        <v>22</v>
      </c>
      <c r="Q46" s="51">
        <f t="shared" si="0"/>
        <v>22.66</v>
      </c>
    </row>
    <row r="47" s="1" customFormat="1" ht="50" customHeight="1" spans="1:17">
      <c r="A47" s="38"/>
      <c r="B47" s="54"/>
      <c r="C47" s="40"/>
      <c r="D47" s="41"/>
      <c r="E47" s="52" t="s">
        <v>70</v>
      </c>
      <c r="F47" s="43" t="s">
        <v>32</v>
      </c>
      <c r="G47" s="53" t="s">
        <v>42</v>
      </c>
      <c r="H47" s="44" t="s">
        <v>29</v>
      </c>
      <c r="I47" s="45"/>
      <c r="J47" s="45" t="s">
        <v>43</v>
      </c>
      <c r="K47" s="46">
        <v>105</v>
      </c>
      <c r="L47" s="47">
        <v>140</v>
      </c>
      <c r="M47" s="48"/>
      <c r="N47" s="49"/>
      <c r="O47" s="50" t="s">
        <v>31</v>
      </c>
      <c r="P47" s="48">
        <v>24</v>
      </c>
      <c r="Q47" s="51">
        <f t="shared" si="0"/>
        <v>24.72</v>
      </c>
    </row>
    <row r="48" s="1" customFormat="1" ht="50" customHeight="1" spans="1:17">
      <c r="A48" s="38"/>
      <c r="B48" s="54"/>
      <c r="C48" s="40"/>
      <c r="D48" s="41"/>
      <c r="E48" s="52" t="s">
        <v>70</v>
      </c>
      <c r="F48" s="43" t="s">
        <v>34</v>
      </c>
      <c r="G48" s="53" t="s">
        <v>44</v>
      </c>
      <c r="H48" s="44" t="s">
        <v>29</v>
      </c>
      <c r="I48" s="45"/>
      <c r="J48" s="45" t="s">
        <v>45</v>
      </c>
      <c r="K48" s="46">
        <v>190</v>
      </c>
      <c r="L48" s="47">
        <v>65</v>
      </c>
      <c r="M48" s="48"/>
      <c r="N48" s="49"/>
      <c r="O48" s="50" t="s">
        <v>31</v>
      </c>
      <c r="P48" s="48">
        <v>26</v>
      </c>
      <c r="Q48" s="51">
        <f t="shared" si="0"/>
        <v>26.78</v>
      </c>
    </row>
    <row r="49" s="1" customFormat="1" ht="50" customHeight="1" spans="1:17">
      <c r="A49" s="38"/>
      <c r="B49" s="54" t="s">
        <v>71</v>
      </c>
      <c r="C49" s="40"/>
      <c r="D49" s="41" t="s">
        <v>72</v>
      </c>
      <c r="E49" s="52" t="s">
        <v>65</v>
      </c>
      <c r="F49" s="43" t="s">
        <v>27</v>
      </c>
      <c r="G49" s="53" t="s">
        <v>40</v>
      </c>
      <c r="H49" s="44" t="s">
        <v>29</v>
      </c>
      <c r="I49" s="45"/>
      <c r="J49" s="45" t="s">
        <v>41</v>
      </c>
      <c r="K49" s="46">
        <v>65</v>
      </c>
      <c r="L49" s="47">
        <v>150</v>
      </c>
      <c r="M49" s="48"/>
      <c r="N49" s="49"/>
      <c r="O49" s="50" t="s">
        <v>31</v>
      </c>
      <c r="P49" s="48">
        <v>22</v>
      </c>
      <c r="Q49" s="51">
        <f t="shared" si="0"/>
        <v>22.66</v>
      </c>
    </row>
    <row r="50" s="1" customFormat="1" ht="50" customHeight="1" spans="1:17">
      <c r="A50" s="38"/>
      <c r="B50" s="54"/>
      <c r="C50" s="40"/>
      <c r="D50" s="41"/>
      <c r="E50" s="52" t="s">
        <v>65</v>
      </c>
      <c r="F50" s="43" t="s">
        <v>32</v>
      </c>
      <c r="G50" s="53" t="s">
        <v>42</v>
      </c>
      <c r="H50" s="44" t="s">
        <v>29</v>
      </c>
      <c r="I50" s="45"/>
      <c r="J50" s="45" t="s">
        <v>43</v>
      </c>
      <c r="K50" s="46">
        <v>105</v>
      </c>
      <c r="L50" s="47">
        <v>140</v>
      </c>
      <c r="M50" s="48"/>
      <c r="N50" s="49"/>
      <c r="O50" s="50" t="s">
        <v>31</v>
      </c>
      <c r="P50" s="48">
        <v>24</v>
      </c>
      <c r="Q50" s="51">
        <f t="shared" si="0"/>
        <v>24.72</v>
      </c>
    </row>
    <row r="51" s="1" customFormat="1" ht="50" customHeight="1" spans="1:17">
      <c r="A51" s="38"/>
      <c r="B51" s="54"/>
      <c r="C51" s="40"/>
      <c r="D51" s="41"/>
      <c r="E51" s="52" t="s">
        <v>65</v>
      </c>
      <c r="F51" s="43" t="s">
        <v>34</v>
      </c>
      <c r="G51" s="53" t="s">
        <v>44</v>
      </c>
      <c r="H51" s="44" t="s">
        <v>29</v>
      </c>
      <c r="I51" s="45"/>
      <c r="J51" s="45" t="s">
        <v>45</v>
      </c>
      <c r="K51" s="46">
        <v>190</v>
      </c>
      <c r="L51" s="47">
        <v>65</v>
      </c>
      <c r="M51" s="48"/>
      <c r="N51" s="49"/>
      <c r="O51" s="50" t="s">
        <v>31</v>
      </c>
      <c r="P51" s="48">
        <v>26</v>
      </c>
      <c r="Q51" s="51">
        <f t="shared" si="0"/>
        <v>26.78</v>
      </c>
    </row>
    <row r="52" s="1" customFormat="1" ht="35" customHeight="1" spans="1:17">
      <c r="A52" s="55"/>
      <c r="B52" s="56" t="s">
        <v>73</v>
      </c>
      <c r="C52" s="57"/>
      <c r="D52" s="58" t="s">
        <v>74</v>
      </c>
      <c r="E52" s="59" t="s">
        <v>26</v>
      </c>
      <c r="F52" s="60" t="s">
        <v>75</v>
      </c>
      <c r="G52" s="61" t="s">
        <v>76</v>
      </c>
      <c r="H52" s="62" t="s">
        <v>77</v>
      </c>
      <c r="I52" s="63"/>
      <c r="J52" s="63" t="s">
        <v>78</v>
      </c>
      <c r="K52" s="64">
        <v>30</v>
      </c>
      <c r="L52" s="64"/>
      <c r="M52" s="65"/>
      <c r="N52" s="49"/>
      <c r="O52" s="66"/>
      <c r="P52" s="65">
        <v>15</v>
      </c>
      <c r="Q52" s="51">
        <f t="shared" si="0"/>
        <v>15.45</v>
      </c>
    </row>
    <row r="53" s="1" customFormat="1" ht="35" customHeight="1" spans="1:17">
      <c r="A53" s="55"/>
      <c r="B53" s="54"/>
      <c r="C53" s="67"/>
      <c r="D53" s="58"/>
      <c r="E53" s="68" t="s">
        <v>26</v>
      </c>
      <c r="F53" s="43" t="s">
        <v>27</v>
      </c>
      <c r="G53" s="69" t="s">
        <v>79</v>
      </c>
      <c r="H53" s="70" t="s">
        <v>80</v>
      </c>
      <c r="I53" s="71"/>
      <c r="J53" s="71" t="s">
        <v>78</v>
      </c>
      <c r="K53" s="72">
        <v>40</v>
      </c>
      <c r="L53" s="72"/>
      <c r="M53" s="48"/>
      <c r="N53" s="49"/>
      <c r="O53" s="66"/>
      <c r="P53" s="48">
        <v>15</v>
      </c>
      <c r="Q53" s="51">
        <f t="shared" si="0"/>
        <v>15.45</v>
      </c>
    </row>
    <row r="54" s="1" customFormat="1" ht="35" customHeight="1" spans="1:17">
      <c r="A54" s="55"/>
      <c r="B54" s="54"/>
      <c r="C54" s="67"/>
      <c r="D54" s="58"/>
      <c r="E54" s="68" t="s">
        <v>26</v>
      </c>
      <c r="F54" s="43" t="s">
        <v>32</v>
      </c>
      <c r="G54" s="69" t="s">
        <v>81</v>
      </c>
      <c r="H54" s="70" t="s">
        <v>82</v>
      </c>
      <c r="I54" s="71"/>
      <c r="J54" s="71" t="s">
        <v>78</v>
      </c>
      <c r="K54" s="72">
        <v>50</v>
      </c>
      <c r="L54" s="72"/>
      <c r="M54" s="48"/>
      <c r="N54" s="49"/>
      <c r="O54" s="66"/>
      <c r="P54" s="48">
        <v>15</v>
      </c>
      <c r="Q54" s="51">
        <f t="shared" si="0"/>
        <v>15.45</v>
      </c>
    </row>
    <row r="55" s="1" customFormat="1" ht="35" customHeight="1" spans="1:17">
      <c r="A55" s="55"/>
      <c r="B55" s="54"/>
      <c r="C55" s="67"/>
      <c r="D55" s="73"/>
      <c r="E55" s="68" t="s">
        <v>26</v>
      </c>
      <c r="F55" s="43" t="s">
        <v>34</v>
      </c>
      <c r="G55" s="69" t="s">
        <v>83</v>
      </c>
      <c r="H55" s="70" t="s">
        <v>84</v>
      </c>
      <c r="I55" s="71"/>
      <c r="J55" s="71" t="s">
        <v>78</v>
      </c>
      <c r="K55" s="72">
        <v>60</v>
      </c>
      <c r="L55" s="72"/>
      <c r="M55" s="48"/>
      <c r="N55" s="49"/>
      <c r="O55" s="66"/>
      <c r="P55" s="48">
        <v>15</v>
      </c>
      <c r="Q55" s="51">
        <f t="shared" si="0"/>
        <v>15.45</v>
      </c>
    </row>
    <row r="56" s="1" customFormat="1" ht="35" customHeight="1" spans="1:17">
      <c r="A56" s="55"/>
      <c r="B56" s="54" t="s">
        <v>85</v>
      </c>
      <c r="C56" s="74"/>
      <c r="D56" s="75" t="s">
        <v>74</v>
      </c>
      <c r="E56" s="68" t="s">
        <v>86</v>
      </c>
      <c r="F56" s="43" t="s">
        <v>75</v>
      </c>
      <c r="G56" s="69" t="s">
        <v>76</v>
      </c>
      <c r="H56" s="70" t="s">
        <v>77</v>
      </c>
      <c r="I56" s="71"/>
      <c r="J56" s="71" t="s">
        <v>78</v>
      </c>
      <c r="K56" s="72">
        <v>30</v>
      </c>
      <c r="L56" s="72"/>
      <c r="M56" s="48"/>
      <c r="N56" s="49"/>
      <c r="O56" s="66"/>
      <c r="P56" s="48">
        <v>15</v>
      </c>
      <c r="Q56" s="51">
        <f t="shared" si="0"/>
        <v>15.45</v>
      </c>
    </row>
    <row r="57" s="1" customFormat="1" ht="35" customHeight="1" spans="1:17">
      <c r="A57" s="55"/>
      <c r="B57" s="54"/>
      <c r="C57" s="67"/>
      <c r="D57" s="58"/>
      <c r="E57" s="68" t="s">
        <v>86</v>
      </c>
      <c r="F57" s="43" t="s">
        <v>27</v>
      </c>
      <c r="G57" s="69" t="s">
        <v>79</v>
      </c>
      <c r="H57" s="70" t="s">
        <v>80</v>
      </c>
      <c r="I57" s="71"/>
      <c r="J57" s="71" t="s">
        <v>78</v>
      </c>
      <c r="K57" s="72">
        <v>40</v>
      </c>
      <c r="L57" s="72"/>
      <c r="M57" s="48"/>
      <c r="N57" s="49"/>
      <c r="O57" s="66"/>
      <c r="P57" s="48">
        <v>15</v>
      </c>
      <c r="Q57" s="51">
        <f t="shared" si="0"/>
        <v>15.45</v>
      </c>
    </row>
    <row r="58" s="1" customFormat="1" ht="35" customHeight="1" spans="1:17">
      <c r="A58" s="55"/>
      <c r="B58" s="54"/>
      <c r="C58" s="67"/>
      <c r="D58" s="58"/>
      <c r="E58" s="68" t="s">
        <v>86</v>
      </c>
      <c r="F58" s="43" t="s">
        <v>32</v>
      </c>
      <c r="G58" s="69" t="s">
        <v>81</v>
      </c>
      <c r="H58" s="70" t="s">
        <v>82</v>
      </c>
      <c r="I58" s="71"/>
      <c r="J58" s="71" t="s">
        <v>78</v>
      </c>
      <c r="K58" s="72">
        <v>50</v>
      </c>
      <c r="L58" s="72"/>
      <c r="M58" s="48"/>
      <c r="N58" s="49"/>
      <c r="O58" s="66"/>
      <c r="P58" s="48">
        <v>15</v>
      </c>
      <c r="Q58" s="51">
        <f t="shared" si="0"/>
        <v>15.45</v>
      </c>
    </row>
    <row r="59" s="1" customFormat="1" ht="35" customHeight="1" spans="1:17">
      <c r="A59" s="55"/>
      <c r="B59" s="54"/>
      <c r="C59" s="67"/>
      <c r="D59" s="73"/>
      <c r="E59" s="68" t="s">
        <v>86</v>
      </c>
      <c r="F59" s="43" t="s">
        <v>34</v>
      </c>
      <c r="G59" s="69" t="s">
        <v>83</v>
      </c>
      <c r="H59" s="70" t="s">
        <v>84</v>
      </c>
      <c r="I59" s="71"/>
      <c r="J59" s="71" t="s">
        <v>78</v>
      </c>
      <c r="K59" s="72">
        <v>60</v>
      </c>
      <c r="L59" s="72"/>
      <c r="M59" s="48"/>
      <c r="N59" s="49"/>
      <c r="O59" s="66"/>
      <c r="P59" s="48">
        <v>15</v>
      </c>
      <c r="Q59" s="51">
        <f t="shared" si="0"/>
        <v>15.45</v>
      </c>
    </row>
    <row r="60" s="1" customFormat="1" ht="35" customHeight="1" spans="1:17">
      <c r="A60" s="55"/>
      <c r="B60" s="76" t="s">
        <v>87</v>
      </c>
      <c r="C60" s="77"/>
      <c r="D60" s="78" t="s">
        <v>88</v>
      </c>
      <c r="E60" s="68" t="s">
        <v>89</v>
      </c>
      <c r="F60" s="43" t="s">
        <v>75</v>
      </c>
      <c r="G60" s="69" t="s">
        <v>76</v>
      </c>
      <c r="H60" s="70" t="s">
        <v>77</v>
      </c>
      <c r="I60" s="71"/>
      <c r="J60" s="71" t="s">
        <v>78</v>
      </c>
      <c r="K60" s="72">
        <v>30</v>
      </c>
      <c r="L60" s="72"/>
      <c r="M60" s="48"/>
      <c r="N60" s="49"/>
      <c r="O60" s="66"/>
      <c r="P60" s="48">
        <v>15</v>
      </c>
      <c r="Q60" s="51">
        <f t="shared" si="0"/>
        <v>15.45</v>
      </c>
    </row>
    <row r="61" s="1" customFormat="1" ht="35" customHeight="1" spans="1:17">
      <c r="A61" s="55"/>
      <c r="B61" s="76"/>
      <c r="C61" s="79"/>
      <c r="D61" s="80"/>
      <c r="E61" s="68" t="s">
        <v>89</v>
      </c>
      <c r="F61" s="43" t="s">
        <v>27</v>
      </c>
      <c r="G61" s="69" t="s">
        <v>79</v>
      </c>
      <c r="H61" s="70" t="s">
        <v>80</v>
      </c>
      <c r="I61" s="71"/>
      <c r="J61" s="71" t="s">
        <v>78</v>
      </c>
      <c r="K61" s="72">
        <v>40</v>
      </c>
      <c r="L61" s="72"/>
      <c r="M61" s="48"/>
      <c r="N61" s="49"/>
      <c r="O61" s="66"/>
      <c r="P61" s="48">
        <v>15</v>
      </c>
      <c r="Q61" s="51">
        <f t="shared" si="0"/>
        <v>15.45</v>
      </c>
    </row>
    <row r="62" s="1" customFormat="1" ht="35" customHeight="1" spans="1:17">
      <c r="A62" s="55"/>
      <c r="B62" s="76"/>
      <c r="C62" s="79"/>
      <c r="D62" s="80"/>
      <c r="E62" s="68" t="s">
        <v>89</v>
      </c>
      <c r="F62" s="43" t="s">
        <v>32</v>
      </c>
      <c r="G62" s="69" t="s">
        <v>81</v>
      </c>
      <c r="H62" s="70" t="s">
        <v>82</v>
      </c>
      <c r="I62" s="71"/>
      <c r="J62" s="71" t="s">
        <v>78</v>
      </c>
      <c r="K62" s="72">
        <v>50</v>
      </c>
      <c r="L62" s="72"/>
      <c r="M62" s="48"/>
      <c r="N62" s="49"/>
      <c r="O62" s="66"/>
      <c r="P62" s="48">
        <v>15</v>
      </c>
      <c r="Q62" s="51">
        <f t="shared" si="0"/>
        <v>15.45</v>
      </c>
    </row>
    <row r="63" s="1" customFormat="1" ht="35" customHeight="1" spans="1:17">
      <c r="A63" s="55"/>
      <c r="B63" s="76"/>
      <c r="C63" s="79"/>
      <c r="D63" s="81"/>
      <c r="E63" s="68" t="s">
        <v>89</v>
      </c>
      <c r="F63" s="43" t="s">
        <v>34</v>
      </c>
      <c r="G63" s="69" t="s">
        <v>83</v>
      </c>
      <c r="H63" s="70" t="s">
        <v>84</v>
      </c>
      <c r="I63" s="71"/>
      <c r="J63" s="71" t="s">
        <v>78</v>
      </c>
      <c r="K63" s="72">
        <v>60</v>
      </c>
      <c r="L63" s="72"/>
      <c r="M63" s="48"/>
      <c r="N63" s="49"/>
      <c r="O63" s="66"/>
      <c r="P63" s="48">
        <v>15</v>
      </c>
      <c r="Q63" s="51">
        <f t="shared" si="0"/>
        <v>15.45</v>
      </c>
    </row>
    <row r="64" s="1" customFormat="1" ht="35" customHeight="1" spans="1:17">
      <c r="A64" s="55"/>
      <c r="B64" s="76" t="s">
        <v>90</v>
      </c>
      <c r="C64" s="77"/>
      <c r="D64" s="78" t="s">
        <v>88</v>
      </c>
      <c r="E64" s="68" t="s">
        <v>91</v>
      </c>
      <c r="F64" s="43" t="s">
        <v>75</v>
      </c>
      <c r="G64" s="69" t="s">
        <v>76</v>
      </c>
      <c r="H64" s="70" t="s">
        <v>77</v>
      </c>
      <c r="I64" s="71"/>
      <c r="J64" s="71" t="s">
        <v>78</v>
      </c>
      <c r="K64" s="72">
        <v>30</v>
      </c>
      <c r="L64" s="72"/>
      <c r="M64" s="48"/>
      <c r="N64" s="49"/>
      <c r="O64" s="66"/>
      <c r="P64" s="48">
        <v>15</v>
      </c>
      <c r="Q64" s="51">
        <f t="shared" si="0"/>
        <v>15.45</v>
      </c>
    </row>
    <row r="65" s="1" customFormat="1" ht="35" customHeight="1" spans="1:17">
      <c r="A65" s="55"/>
      <c r="B65" s="76"/>
      <c r="C65" s="79"/>
      <c r="D65" s="80"/>
      <c r="E65" s="68" t="s">
        <v>91</v>
      </c>
      <c r="F65" s="43" t="s">
        <v>27</v>
      </c>
      <c r="G65" s="69" t="s">
        <v>79</v>
      </c>
      <c r="H65" s="70" t="s">
        <v>80</v>
      </c>
      <c r="I65" s="71"/>
      <c r="J65" s="71" t="s">
        <v>78</v>
      </c>
      <c r="K65" s="72">
        <v>40</v>
      </c>
      <c r="L65" s="72"/>
      <c r="M65" s="48"/>
      <c r="N65" s="49"/>
      <c r="O65" s="66"/>
      <c r="P65" s="48">
        <v>15</v>
      </c>
      <c r="Q65" s="51">
        <f t="shared" si="0"/>
        <v>15.45</v>
      </c>
    </row>
    <row r="66" s="1" customFormat="1" ht="35" customHeight="1" spans="1:17">
      <c r="A66" s="55"/>
      <c r="B66" s="76"/>
      <c r="C66" s="79"/>
      <c r="D66" s="80"/>
      <c r="E66" s="68" t="s">
        <v>91</v>
      </c>
      <c r="F66" s="43" t="s">
        <v>32</v>
      </c>
      <c r="G66" s="69" t="s">
        <v>81</v>
      </c>
      <c r="H66" s="70" t="s">
        <v>82</v>
      </c>
      <c r="I66" s="71"/>
      <c r="J66" s="71" t="s">
        <v>78</v>
      </c>
      <c r="K66" s="72">
        <v>50</v>
      </c>
      <c r="L66" s="72"/>
      <c r="M66" s="48"/>
      <c r="N66" s="49"/>
      <c r="O66" s="66"/>
      <c r="P66" s="48">
        <v>15</v>
      </c>
      <c r="Q66" s="51">
        <f t="shared" si="0"/>
        <v>15.45</v>
      </c>
    </row>
    <row r="67" s="1" customFormat="1" ht="35" customHeight="1" spans="1:17">
      <c r="A67" s="55"/>
      <c r="B67" s="76"/>
      <c r="C67" s="79"/>
      <c r="D67" s="81"/>
      <c r="E67" s="68" t="s">
        <v>91</v>
      </c>
      <c r="F67" s="43" t="s">
        <v>34</v>
      </c>
      <c r="G67" s="69" t="s">
        <v>83</v>
      </c>
      <c r="H67" s="70" t="s">
        <v>84</v>
      </c>
      <c r="I67" s="71"/>
      <c r="J67" s="71" t="s">
        <v>78</v>
      </c>
      <c r="K67" s="72">
        <v>60</v>
      </c>
      <c r="L67" s="72"/>
      <c r="M67" s="48"/>
      <c r="N67" s="49"/>
      <c r="O67" s="66"/>
      <c r="P67" s="48">
        <v>15</v>
      </c>
      <c r="Q67" s="51">
        <f t="shared" si="0"/>
        <v>15.45</v>
      </c>
    </row>
    <row r="68" s="1" customFormat="1" ht="35" customHeight="1" spans="1:17">
      <c r="A68" s="55"/>
      <c r="B68" s="76" t="s">
        <v>92</v>
      </c>
      <c r="C68" s="77"/>
      <c r="D68" s="78" t="s">
        <v>93</v>
      </c>
      <c r="E68" s="82" t="s">
        <v>86</v>
      </c>
      <c r="F68" s="83" t="s">
        <v>75</v>
      </c>
      <c r="G68" s="69" t="s">
        <v>76</v>
      </c>
      <c r="H68" s="70" t="s">
        <v>77</v>
      </c>
      <c r="I68" s="71"/>
      <c r="J68" s="71" t="s">
        <v>78</v>
      </c>
      <c r="K68" s="72">
        <v>30</v>
      </c>
      <c r="L68" s="72"/>
      <c r="M68" s="48"/>
      <c r="N68" s="49"/>
      <c r="O68" s="66"/>
      <c r="P68" s="48">
        <v>15</v>
      </c>
      <c r="Q68" s="51">
        <f t="shared" si="0"/>
        <v>15.45</v>
      </c>
    </row>
    <row r="69" s="1" customFormat="1" ht="35" customHeight="1" spans="1:17">
      <c r="A69" s="55"/>
      <c r="B69" s="76"/>
      <c r="C69" s="79"/>
      <c r="D69" s="80"/>
      <c r="E69" s="82" t="s">
        <v>86</v>
      </c>
      <c r="F69" s="83" t="s">
        <v>27</v>
      </c>
      <c r="G69" s="69" t="s">
        <v>79</v>
      </c>
      <c r="H69" s="70" t="s">
        <v>80</v>
      </c>
      <c r="I69" s="71"/>
      <c r="J69" s="71" t="s">
        <v>78</v>
      </c>
      <c r="K69" s="72">
        <v>40</v>
      </c>
      <c r="L69" s="72"/>
      <c r="M69" s="48"/>
      <c r="N69" s="49"/>
      <c r="O69" s="66"/>
      <c r="P69" s="48">
        <v>15</v>
      </c>
      <c r="Q69" s="51">
        <f t="shared" si="0"/>
        <v>15.45</v>
      </c>
    </row>
    <row r="70" s="1" customFormat="1" ht="35" customHeight="1" spans="1:17">
      <c r="A70" s="55"/>
      <c r="B70" s="76"/>
      <c r="C70" s="79"/>
      <c r="D70" s="80"/>
      <c r="E70" s="82" t="s">
        <v>86</v>
      </c>
      <c r="F70" s="83" t="s">
        <v>32</v>
      </c>
      <c r="G70" s="69" t="s">
        <v>81</v>
      </c>
      <c r="H70" s="70" t="s">
        <v>82</v>
      </c>
      <c r="I70" s="71"/>
      <c r="J70" s="71" t="s">
        <v>78</v>
      </c>
      <c r="K70" s="72">
        <v>50</v>
      </c>
      <c r="L70" s="72"/>
      <c r="M70" s="48"/>
      <c r="N70" s="49"/>
      <c r="O70" s="66"/>
      <c r="P70" s="48">
        <v>15</v>
      </c>
      <c r="Q70" s="51">
        <f t="shared" si="0"/>
        <v>15.45</v>
      </c>
    </row>
    <row r="71" s="1" customFormat="1" ht="35" customHeight="1" spans="1:17">
      <c r="A71" s="55"/>
      <c r="B71" s="76"/>
      <c r="C71" s="79"/>
      <c r="D71" s="81"/>
      <c r="E71" s="82" t="s">
        <v>86</v>
      </c>
      <c r="F71" s="83" t="s">
        <v>34</v>
      </c>
      <c r="G71" s="69" t="s">
        <v>83</v>
      </c>
      <c r="H71" s="70" t="s">
        <v>84</v>
      </c>
      <c r="I71" s="71"/>
      <c r="J71" s="71" t="s">
        <v>78</v>
      </c>
      <c r="K71" s="72">
        <v>60</v>
      </c>
      <c r="L71" s="72"/>
      <c r="M71" s="48"/>
      <c r="N71" s="49"/>
      <c r="O71" s="66"/>
      <c r="P71" s="48">
        <v>15</v>
      </c>
      <c r="Q71" s="51">
        <f t="shared" si="0"/>
        <v>15.45</v>
      </c>
    </row>
    <row r="72" s="1" customFormat="1" ht="35" customHeight="1" spans="1:17">
      <c r="A72" s="55"/>
      <c r="B72" s="76" t="s">
        <v>94</v>
      </c>
      <c r="C72" s="77"/>
      <c r="D72" s="78" t="s">
        <v>93</v>
      </c>
      <c r="E72" s="82" t="s">
        <v>26</v>
      </c>
      <c r="F72" s="83" t="s">
        <v>75</v>
      </c>
      <c r="G72" s="69" t="s">
        <v>76</v>
      </c>
      <c r="H72" s="70" t="s">
        <v>77</v>
      </c>
      <c r="I72" s="71"/>
      <c r="J72" s="71" t="s">
        <v>78</v>
      </c>
      <c r="K72" s="72">
        <v>30</v>
      </c>
      <c r="L72" s="72"/>
      <c r="M72" s="48"/>
      <c r="N72" s="49"/>
      <c r="O72" s="66"/>
      <c r="P72" s="48">
        <v>15</v>
      </c>
      <c r="Q72" s="51">
        <f t="shared" si="0"/>
        <v>15.45</v>
      </c>
    </row>
    <row r="73" s="1" customFormat="1" ht="35" customHeight="1" spans="1:17">
      <c r="A73" s="55"/>
      <c r="B73" s="76"/>
      <c r="C73" s="79"/>
      <c r="D73" s="80"/>
      <c r="E73" s="82" t="s">
        <v>26</v>
      </c>
      <c r="F73" s="83" t="s">
        <v>27</v>
      </c>
      <c r="G73" s="69" t="s">
        <v>79</v>
      </c>
      <c r="H73" s="70" t="s">
        <v>80</v>
      </c>
      <c r="I73" s="71"/>
      <c r="J73" s="71" t="s">
        <v>78</v>
      </c>
      <c r="K73" s="72">
        <v>40</v>
      </c>
      <c r="L73" s="72"/>
      <c r="M73" s="48"/>
      <c r="N73" s="49"/>
      <c r="O73" s="66"/>
      <c r="P73" s="48">
        <v>15</v>
      </c>
      <c r="Q73" s="51">
        <f t="shared" si="0"/>
        <v>15.45</v>
      </c>
    </row>
    <row r="74" s="1" customFormat="1" ht="35" customHeight="1" spans="1:17">
      <c r="A74" s="55"/>
      <c r="B74" s="76"/>
      <c r="C74" s="79"/>
      <c r="D74" s="80"/>
      <c r="E74" s="82" t="s">
        <v>26</v>
      </c>
      <c r="F74" s="83" t="s">
        <v>32</v>
      </c>
      <c r="G74" s="69" t="s">
        <v>81</v>
      </c>
      <c r="H74" s="70" t="s">
        <v>82</v>
      </c>
      <c r="I74" s="71"/>
      <c r="J74" s="71" t="s">
        <v>78</v>
      </c>
      <c r="K74" s="72">
        <v>50</v>
      </c>
      <c r="L74" s="72"/>
      <c r="M74" s="48"/>
      <c r="N74" s="49"/>
      <c r="O74" s="66"/>
      <c r="P74" s="48">
        <v>15</v>
      </c>
      <c r="Q74" s="51">
        <f t="shared" si="0"/>
        <v>15.45</v>
      </c>
    </row>
    <row r="75" s="1" customFormat="1" ht="35" customHeight="1" spans="1:17">
      <c r="A75" s="55"/>
      <c r="B75" s="76"/>
      <c r="C75" s="79"/>
      <c r="D75" s="81"/>
      <c r="E75" s="82" t="s">
        <v>26</v>
      </c>
      <c r="F75" s="83" t="s">
        <v>34</v>
      </c>
      <c r="G75" s="69" t="s">
        <v>83</v>
      </c>
      <c r="H75" s="70" t="s">
        <v>84</v>
      </c>
      <c r="I75" s="71"/>
      <c r="J75" s="71" t="s">
        <v>78</v>
      </c>
      <c r="K75" s="72">
        <v>60</v>
      </c>
      <c r="L75" s="72"/>
      <c r="M75" s="48"/>
      <c r="N75" s="49"/>
      <c r="O75" s="66"/>
      <c r="P75" s="48">
        <v>15</v>
      </c>
      <c r="Q75" s="51">
        <f t="shared" ref="Q75:Q138" si="1">P75*1.03</f>
        <v>15.45</v>
      </c>
    </row>
    <row r="76" s="1" customFormat="1" ht="50" customHeight="1" spans="1:17">
      <c r="A76" s="55"/>
      <c r="B76" s="54" t="s">
        <v>95</v>
      </c>
      <c r="C76" s="74"/>
      <c r="D76" s="75" t="s">
        <v>96</v>
      </c>
      <c r="E76" s="68" t="s">
        <v>97</v>
      </c>
      <c r="F76" s="84" t="s">
        <v>27</v>
      </c>
      <c r="G76" s="85" t="s">
        <v>98</v>
      </c>
      <c r="H76" s="85" t="s">
        <v>99</v>
      </c>
      <c r="I76" s="86"/>
      <c r="J76" s="86" t="s">
        <v>100</v>
      </c>
      <c r="K76" s="87">
        <v>65</v>
      </c>
      <c r="L76" s="87"/>
      <c r="M76" s="48"/>
      <c r="N76" s="49"/>
      <c r="O76" s="66"/>
      <c r="P76" s="48">
        <v>16</v>
      </c>
      <c r="Q76" s="51">
        <f t="shared" si="1"/>
        <v>16.48</v>
      </c>
    </row>
    <row r="77" s="1" customFormat="1" ht="50" customHeight="1" spans="1:17">
      <c r="A77" s="55"/>
      <c r="B77" s="54"/>
      <c r="C77" s="67"/>
      <c r="D77" s="58"/>
      <c r="E77" s="68" t="s">
        <v>97</v>
      </c>
      <c r="F77" s="84" t="s">
        <v>32</v>
      </c>
      <c r="G77" s="85" t="s">
        <v>101</v>
      </c>
      <c r="H77" s="85" t="s">
        <v>102</v>
      </c>
      <c r="I77" s="86"/>
      <c r="J77" s="86" t="s">
        <v>100</v>
      </c>
      <c r="K77" s="87">
        <v>80</v>
      </c>
      <c r="L77" s="87"/>
      <c r="M77" s="48"/>
      <c r="N77" s="49"/>
      <c r="O77" s="66"/>
      <c r="P77" s="48">
        <v>18</v>
      </c>
      <c r="Q77" s="51">
        <f t="shared" si="1"/>
        <v>18.54</v>
      </c>
    </row>
    <row r="78" s="1" customFormat="1" ht="50" customHeight="1" spans="1:17">
      <c r="A78" s="55"/>
      <c r="B78" s="54"/>
      <c r="C78" s="67"/>
      <c r="D78" s="58"/>
      <c r="E78" s="68" t="s">
        <v>97</v>
      </c>
      <c r="F78" s="84" t="s">
        <v>34</v>
      </c>
      <c r="G78" s="85" t="s">
        <v>103</v>
      </c>
      <c r="H78" s="85" t="s">
        <v>103</v>
      </c>
      <c r="I78" s="86"/>
      <c r="J78" s="86" t="s">
        <v>100</v>
      </c>
      <c r="K78" s="87">
        <v>95</v>
      </c>
      <c r="L78" s="87"/>
      <c r="M78" s="48"/>
      <c r="N78" s="49"/>
      <c r="O78" s="66"/>
      <c r="P78" s="48">
        <v>20</v>
      </c>
      <c r="Q78" s="51">
        <f t="shared" si="1"/>
        <v>20.6</v>
      </c>
    </row>
    <row r="79" s="1" customFormat="1" ht="50" customHeight="1" spans="1:17">
      <c r="A79" s="55"/>
      <c r="B79" s="54" t="s">
        <v>104</v>
      </c>
      <c r="C79" s="74"/>
      <c r="D79" s="75" t="s">
        <v>105</v>
      </c>
      <c r="E79" s="68" t="s">
        <v>37</v>
      </c>
      <c r="F79" s="84" t="s">
        <v>27</v>
      </c>
      <c r="G79" s="85" t="s">
        <v>98</v>
      </c>
      <c r="H79" s="85" t="s">
        <v>99</v>
      </c>
      <c r="I79" s="86"/>
      <c r="J79" s="86" t="s">
        <v>100</v>
      </c>
      <c r="K79" s="87">
        <v>65</v>
      </c>
      <c r="L79" s="87"/>
      <c r="M79" s="48"/>
      <c r="N79" s="49"/>
      <c r="O79" s="66"/>
      <c r="P79" s="48">
        <v>16</v>
      </c>
      <c r="Q79" s="51">
        <f t="shared" si="1"/>
        <v>16.48</v>
      </c>
    </row>
    <row r="80" s="1" customFormat="1" ht="50" customHeight="1" spans="1:17">
      <c r="A80" s="55"/>
      <c r="B80" s="54"/>
      <c r="C80" s="67"/>
      <c r="D80" s="58"/>
      <c r="E80" s="68" t="s">
        <v>37</v>
      </c>
      <c r="F80" s="84" t="s">
        <v>32</v>
      </c>
      <c r="G80" s="85" t="s">
        <v>101</v>
      </c>
      <c r="H80" s="85" t="s">
        <v>102</v>
      </c>
      <c r="I80" s="86"/>
      <c r="J80" s="86" t="s">
        <v>100</v>
      </c>
      <c r="K80" s="87">
        <v>80</v>
      </c>
      <c r="L80" s="87"/>
      <c r="M80" s="48"/>
      <c r="N80" s="49"/>
      <c r="O80" s="66"/>
      <c r="P80" s="48">
        <v>18</v>
      </c>
      <c r="Q80" s="51">
        <f t="shared" si="1"/>
        <v>18.54</v>
      </c>
    </row>
    <row r="81" s="1" customFormat="1" ht="50" customHeight="1" spans="1:17">
      <c r="A81" s="55"/>
      <c r="B81" s="54"/>
      <c r="C81" s="67"/>
      <c r="D81" s="58"/>
      <c r="E81" s="68" t="s">
        <v>37</v>
      </c>
      <c r="F81" s="84" t="s">
        <v>34</v>
      </c>
      <c r="G81" s="85" t="s">
        <v>103</v>
      </c>
      <c r="H81" s="85" t="s">
        <v>103</v>
      </c>
      <c r="I81" s="86"/>
      <c r="J81" s="86" t="s">
        <v>100</v>
      </c>
      <c r="K81" s="87">
        <v>95</v>
      </c>
      <c r="L81" s="87"/>
      <c r="M81" s="48"/>
      <c r="N81" s="49"/>
      <c r="O81" s="66"/>
      <c r="P81" s="48">
        <v>20</v>
      </c>
      <c r="Q81" s="51">
        <f t="shared" si="1"/>
        <v>20.6</v>
      </c>
    </row>
    <row r="82" s="1" customFormat="1" ht="50" customHeight="1" spans="1:17">
      <c r="A82" s="55"/>
      <c r="B82" s="54" t="s">
        <v>106</v>
      </c>
      <c r="C82" s="74"/>
      <c r="D82" s="75" t="s">
        <v>107</v>
      </c>
      <c r="E82" s="68" t="s">
        <v>108</v>
      </c>
      <c r="F82" s="84" t="s">
        <v>27</v>
      </c>
      <c r="G82" s="85" t="s">
        <v>98</v>
      </c>
      <c r="H82" s="85" t="s">
        <v>99</v>
      </c>
      <c r="I82" s="86"/>
      <c r="J82" s="86" t="s">
        <v>100</v>
      </c>
      <c r="K82" s="87">
        <v>65</v>
      </c>
      <c r="L82" s="87"/>
      <c r="M82" s="48"/>
      <c r="N82" s="49"/>
      <c r="O82" s="66"/>
      <c r="P82" s="48">
        <v>16</v>
      </c>
      <c r="Q82" s="51">
        <f t="shared" si="1"/>
        <v>16.48</v>
      </c>
    </row>
    <row r="83" s="1" customFormat="1" ht="50" customHeight="1" spans="1:17">
      <c r="A83" s="55"/>
      <c r="B83" s="54"/>
      <c r="C83" s="67"/>
      <c r="D83" s="58"/>
      <c r="E83" s="68" t="s">
        <v>108</v>
      </c>
      <c r="F83" s="84" t="s">
        <v>32</v>
      </c>
      <c r="G83" s="85" t="s">
        <v>101</v>
      </c>
      <c r="H83" s="85" t="s">
        <v>102</v>
      </c>
      <c r="I83" s="86"/>
      <c r="J83" s="86" t="s">
        <v>100</v>
      </c>
      <c r="K83" s="87">
        <v>80</v>
      </c>
      <c r="L83" s="87"/>
      <c r="M83" s="48"/>
      <c r="N83" s="49"/>
      <c r="O83" s="66"/>
      <c r="P83" s="48">
        <v>18</v>
      </c>
      <c r="Q83" s="51">
        <f t="shared" si="1"/>
        <v>18.54</v>
      </c>
    </row>
    <row r="84" s="1" customFormat="1" ht="50" customHeight="1" spans="1:17">
      <c r="A84" s="55"/>
      <c r="B84" s="54"/>
      <c r="C84" s="67"/>
      <c r="D84" s="58"/>
      <c r="E84" s="68" t="s">
        <v>108</v>
      </c>
      <c r="F84" s="84" t="s">
        <v>34</v>
      </c>
      <c r="G84" s="85" t="s">
        <v>103</v>
      </c>
      <c r="H84" s="85" t="s">
        <v>103</v>
      </c>
      <c r="I84" s="86"/>
      <c r="J84" s="86" t="s">
        <v>100</v>
      </c>
      <c r="K84" s="87">
        <v>95</v>
      </c>
      <c r="L84" s="87"/>
      <c r="M84" s="48"/>
      <c r="N84" s="49"/>
      <c r="O84" s="66"/>
      <c r="P84" s="48">
        <v>20</v>
      </c>
      <c r="Q84" s="51">
        <f t="shared" si="1"/>
        <v>20.6</v>
      </c>
    </row>
    <row r="85" s="1" customFormat="1" ht="50" customHeight="1" spans="1:17">
      <c r="A85" s="55"/>
      <c r="B85" s="54" t="s">
        <v>109</v>
      </c>
      <c r="C85" s="74"/>
      <c r="D85" s="75" t="s">
        <v>110</v>
      </c>
      <c r="E85" s="68" t="s">
        <v>111</v>
      </c>
      <c r="F85" s="84" t="s">
        <v>27</v>
      </c>
      <c r="G85" s="85" t="s">
        <v>98</v>
      </c>
      <c r="H85" s="85" t="s">
        <v>99</v>
      </c>
      <c r="I85" s="86"/>
      <c r="J85" s="86" t="s">
        <v>100</v>
      </c>
      <c r="K85" s="87">
        <v>65</v>
      </c>
      <c r="L85" s="87"/>
      <c r="M85" s="48"/>
      <c r="N85" s="49"/>
      <c r="O85" s="66"/>
      <c r="P85" s="48">
        <v>16</v>
      </c>
      <c r="Q85" s="51">
        <f t="shared" si="1"/>
        <v>16.48</v>
      </c>
    </row>
    <row r="86" s="1" customFormat="1" ht="50" customHeight="1" spans="1:17">
      <c r="A86" s="55"/>
      <c r="B86" s="54"/>
      <c r="C86" s="67"/>
      <c r="D86" s="58"/>
      <c r="E86" s="68" t="s">
        <v>111</v>
      </c>
      <c r="F86" s="84" t="s">
        <v>32</v>
      </c>
      <c r="G86" s="85" t="s">
        <v>101</v>
      </c>
      <c r="H86" s="85" t="s">
        <v>102</v>
      </c>
      <c r="I86" s="86"/>
      <c r="J86" s="86" t="s">
        <v>100</v>
      </c>
      <c r="K86" s="87">
        <v>80</v>
      </c>
      <c r="L86" s="87"/>
      <c r="M86" s="48"/>
      <c r="N86" s="49"/>
      <c r="O86" s="66"/>
      <c r="P86" s="48">
        <v>18</v>
      </c>
      <c r="Q86" s="51">
        <f t="shared" si="1"/>
        <v>18.54</v>
      </c>
    </row>
    <row r="87" s="1" customFormat="1" ht="50" customHeight="1" spans="1:17">
      <c r="A87" s="55"/>
      <c r="B87" s="54"/>
      <c r="C87" s="67"/>
      <c r="D87" s="58"/>
      <c r="E87" s="68" t="s">
        <v>111</v>
      </c>
      <c r="F87" s="84" t="s">
        <v>34</v>
      </c>
      <c r="G87" s="85" t="s">
        <v>103</v>
      </c>
      <c r="H87" s="85" t="s">
        <v>103</v>
      </c>
      <c r="I87" s="86"/>
      <c r="J87" s="86" t="s">
        <v>100</v>
      </c>
      <c r="K87" s="87">
        <v>95</v>
      </c>
      <c r="L87" s="87"/>
      <c r="M87" s="48"/>
      <c r="N87" s="49"/>
      <c r="O87" s="66"/>
      <c r="P87" s="48">
        <v>20</v>
      </c>
      <c r="Q87" s="51">
        <f t="shared" si="1"/>
        <v>20.6</v>
      </c>
    </row>
    <row r="88" s="1" customFormat="1" ht="50" customHeight="1" spans="1:17">
      <c r="A88" s="55"/>
      <c r="B88" s="54" t="s">
        <v>112</v>
      </c>
      <c r="C88" s="74"/>
      <c r="D88" s="75" t="s">
        <v>113</v>
      </c>
      <c r="E88" s="68" t="s">
        <v>86</v>
      </c>
      <c r="F88" s="84" t="s">
        <v>27</v>
      </c>
      <c r="G88" s="85" t="s">
        <v>114</v>
      </c>
      <c r="H88" s="85" t="s">
        <v>99</v>
      </c>
      <c r="I88" s="86"/>
      <c r="J88" s="86" t="s">
        <v>100</v>
      </c>
      <c r="K88" s="88">
        <v>35</v>
      </c>
      <c r="L88" s="88"/>
      <c r="M88" s="48"/>
      <c r="N88" s="49"/>
      <c r="O88" s="66"/>
      <c r="P88" s="48">
        <v>16</v>
      </c>
      <c r="Q88" s="51">
        <f t="shared" si="1"/>
        <v>16.48</v>
      </c>
    </row>
    <row r="89" s="1" customFormat="1" ht="50" customHeight="1" spans="1:17">
      <c r="A89" s="55"/>
      <c r="B89" s="54"/>
      <c r="C89" s="67"/>
      <c r="D89" s="58"/>
      <c r="E89" s="68" t="s">
        <v>86</v>
      </c>
      <c r="F89" s="84" t="s">
        <v>32</v>
      </c>
      <c r="G89" s="85" t="s">
        <v>115</v>
      </c>
      <c r="H89" s="85" t="s">
        <v>102</v>
      </c>
      <c r="I89" s="86"/>
      <c r="J89" s="86" t="s">
        <v>100</v>
      </c>
      <c r="K89" s="88">
        <v>50</v>
      </c>
      <c r="L89" s="88"/>
      <c r="M89" s="48"/>
      <c r="N89" s="49"/>
      <c r="O89" s="66"/>
      <c r="P89" s="48">
        <v>18</v>
      </c>
      <c r="Q89" s="51">
        <f t="shared" si="1"/>
        <v>18.54</v>
      </c>
    </row>
    <row r="90" s="1" customFormat="1" ht="50" customHeight="1" spans="1:17">
      <c r="A90" s="55"/>
      <c r="B90" s="54"/>
      <c r="C90" s="67"/>
      <c r="D90" s="58"/>
      <c r="E90" s="68" t="s">
        <v>86</v>
      </c>
      <c r="F90" s="84" t="s">
        <v>34</v>
      </c>
      <c r="G90" s="85" t="s">
        <v>116</v>
      </c>
      <c r="H90" s="85" t="s">
        <v>103</v>
      </c>
      <c r="I90" s="86"/>
      <c r="J90" s="86" t="s">
        <v>100</v>
      </c>
      <c r="K90" s="88">
        <v>75</v>
      </c>
      <c r="L90" s="88"/>
      <c r="M90" s="48"/>
      <c r="N90" s="49"/>
      <c r="O90" s="66"/>
      <c r="P90" s="48">
        <v>20</v>
      </c>
      <c r="Q90" s="51">
        <f t="shared" si="1"/>
        <v>20.6</v>
      </c>
    </row>
    <row r="91" s="1" customFormat="1" ht="50" customHeight="1" spans="1:17">
      <c r="A91" s="55"/>
      <c r="B91" s="54" t="s">
        <v>117</v>
      </c>
      <c r="C91" s="74"/>
      <c r="D91" s="75" t="s">
        <v>118</v>
      </c>
      <c r="E91" s="68" t="s">
        <v>70</v>
      </c>
      <c r="F91" s="84" t="s">
        <v>27</v>
      </c>
      <c r="G91" s="85" t="s">
        <v>114</v>
      </c>
      <c r="H91" s="85" t="s">
        <v>99</v>
      </c>
      <c r="I91" s="86"/>
      <c r="J91" s="86" t="s">
        <v>100</v>
      </c>
      <c r="K91" s="88">
        <v>35</v>
      </c>
      <c r="L91" s="88"/>
      <c r="M91" s="48"/>
      <c r="N91" s="49"/>
      <c r="O91" s="66"/>
      <c r="P91" s="48">
        <v>16</v>
      </c>
      <c r="Q91" s="51">
        <f t="shared" si="1"/>
        <v>16.48</v>
      </c>
    </row>
    <row r="92" s="1" customFormat="1" ht="50" customHeight="1" spans="1:17">
      <c r="A92" s="55"/>
      <c r="B92" s="54"/>
      <c r="C92" s="67"/>
      <c r="D92" s="58"/>
      <c r="E92" s="68" t="s">
        <v>70</v>
      </c>
      <c r="F92" s="84" t="s">
        <v>32</v>
      </c>
      <c r="G92" s="85" t="s">
        <v>115</v>
      </c>
      <c r="H92" s="85" t="s">
        <v>102</v>
      </c>
      <c r="I92" s="86"/>
      <c r="J92" s="86" t="s">
        <v>100</v>
      </c>
      <c r="K92" s="88">
        <v>50</v>
      </c>
      <c r="L92" s="88"/>
      <c r="M92" s="48"/>
      <c r="N92" s="49"/>
      <c r="O92" s="66"/>
      <c r="P92" s="48">
        <v>18</v>
      </c>
      <c r="Q92" s="51">
        <f t="shared" si="1"/>
        <v>18.54</v>
      </c>
    </row>
    <row r="93" s="1" customFormat="1" ht="50" customHeight="1" spans="1:17">
      <c r="A93" s="55"/>
      <c r="B93" s="54"/>
      <c r="C93" s="67"/>
      <c r="D93" s="58"/>
      <c r="E93" s="68" t="s">
        <v>70</v>
      </c>
      <c r="F93" s="84" t="s">
        <v>34</v>
      </c>
      <c r="G93" s="85" t="s">
        <v>116</v>
      </c>
      <c r="H93" s="85" t="s">
        <v>103</v>
      </c>
      <c r="I93" s="86"/>
      <c r="J93" s="86" t="s">
        <v>100</v>
      </c>
      <c r="K93" s="88">
        <v>75</v>
      </c>
      <c r="L93" s="88"/>
      <c r="M93" s="48"/>
      <c r="N93" s="49"/>
      <c r="O93" s="66"/>
      <c r="P93" s="48">
        <v>20</v>
      </c>
      <c r="Q93" s="51">
        <f t="shared" si="1"/>
        <v>20.6</v>
      </c>
    </row>
    <row r="94" s="1" customFormat="1" ht="50" customHeight="1" spans="1:17">
      <c r="A94" s="55"/>
      <c r="B94" s="54" t="s">
        <v>119</v>
      </c>
      <c r="C94" s="74"/>
      <c r="D94" s="75" t="s">
        <v>120</v>
      </c>
      <c r="E94" s="68" t="s">
        <v>26</v>
      </c>
      <c r="F94" s="84" t="s">
        <v>27</v>
      </c>
      <c r="G94" s="85" t="s">
        <v>114</v>
      </c>
      <c r="H94" s="85" t="s">
        <v>99</v>
      </c>
      <c r="I94" s="86"/>
      <c r="J94" s="86" t="s">
        <v>100</v>
      </c>
      <c r="K94" s="88">
        <v>35</v>
      </c>
      <c r="L94" s="88"/>
      <c r="M94" s="48"/>
      <c r="N94" s="49"/>
      <c r="O94" s="66"/>
      <c r="P94" s="48">
        <v>16</v>
      </c>
      <c r="Q94" s="51">
        <f t="shared" si="1"/>
        <v>16.48</v>
      </c>
    </row>
    <row r="95" s="1" customFormat="1" ht="50" customHeight="1" spans="1:17">
      <c r="A95" s="55"/>
      <c r="B95" s="54"/>
      <c r="C95" s="67"/>
      <c r="D95" s="58"/>
      <c r="E95" s="68" t="s">
        <v>26</v>
      </c>
      <c r="F95" s="84" t="s">
        <v>32</v>
      </c>
      <c r="G95" s="85" t="s">
        <v>115</v>
      </c>
      <c r="H95" s="85" t="s">
        <v>102</v>
      </c>
      <c r="I95" s="86"/>
      <c r="J95" s="86" t="s">
        <v>100</v>
      </c>
      <c r="K95" s="88">
        <v>50</v>
      </c>
      <c r="L95" s="88"/>
      <c r="M95" s="48"/>
      <c r="N95" s="49"/>
      <c r="O95" s="66"/>
      <c r="P95" s="48">
        <v>18</v>
      </c>
      <c r="Q95" s="51">
        <f t="shared" si="1"/>
        <v>18.54</v>
      </c>
    </row>
    <row r="96" s="1" customFormat="1" ht="50" customHeight="1" spans="1:17">
      <c r="A96" s="55"/>
      <c r="B96" s="54"/>
      <c r="C96" s="67"/>
      <c r="D96" s="58"/>
      <c r="E96" s="68" t="s">
        <v>26</v>
      </c>
      <c r="F96" s="84" t="s">
        <v>34</v>
      </c>
      <c r="G96" s="85" t="s">
        <v>116</v>
      </c>
      <c r="H96" s="85" t="s">
        <v>103</v>
      </c>
      <c r="I96" s="86"/>
      <c r="J96" s="86" t="s">
        <v>100</v>
      </c>
      <c r="K96" s="88">
        <v>75</v>
      </c>
      <c r="L96" s="88"/>
      <c r="M96" s="48"/>
      <c r="N96" s="49"/>
      <c r="O96" s="66"/>
      <c r="P96" s="48">
        <v>20</v>
      </c>
      <c r="Q96" s="51">
        <f t="shared" si="1"/>
        <v>20.6</v>
      </c>
    </row>
    <row r="97" s="1" customFormat="1" ht="50" customHeight="1" spans="1:17">
      <c r="A97" s="55"/>
      <c r="B97" s="54" t="s">
        <v>121</v>
      </c>
      <c r="C97" s="74"/>
      <c r="D97" s="75" t="s">
        <v>122</v>
      </c>
      <c r="E97" s="68" t="s">
        <v>123</v>
      </c>
      <c r="F97" s="84" t="s">
        <v>27</v>
      </c>
      <c r="G97" s="85" t="s">
        <v>114</v>
      </c>
      <c r="H97" s="85" t="s">
        <v>99</v>
      </c>
      <c r="I97" s="86"/>
      <c r="J97" s="86" t="s">
        <v>100</v>
      </c>
      <c r="K97" s="88">
        <v>35</v>
      </c>
      <c r="L97" s="88"/>
      <c r="M97" s="48"/>
      <c r="N97" s="49"/>
      <c r="O97" s="66"/>
      <c r="P97" s="48">
        <v>16</v>
      </c>
      <c r="Q97" s="51">
        <f t="shared" si="1"/>
        <v>16.48</v>
      </c>
    </row>
    <row r="98" s="1" customFormat="1" ht="50" customHeight="1" spans="1:17">
      <c r="A98" s="55"/>
      <c r="B98" s="54"/>
      <c r="C98" s="67"/>
      <c r="D98" s="58"/>
      <c r="E98" s="68" t="s">
        <v>123</v>
      </c>
      <c r="F98" s="84" t="s">
        <v>32</v>
      </c>
      <c r="G98" s="85" t="s">
        <v>115</v>
      </c>
      <c r="H98" s="85" t="s">
        <v>102</v>
      </c>
      <c r="I98" s="86"/>
      <c r="J98" s="86" t="s">
        <v>100</v>
      </c>
      <c r="K98" s="88">
        <v>50</v>
      </c>
      <c r="L98" s="88"/>
      <c r="M98" s="48"/>
      <c r="N98" s="49"/>
      <c r="O98" s="66"/>
      <c r="P98" s="48">
        <v>18</v>
      </c>
      <c r="Q98" s="51">
        <f t="shared" si="1"/>
        <v>18.54</v>
      </c>
    </row>
    <row r="99" s="1" customFormat="1" ht="50" customHeight="1" spans="1:17">
      <c r="A99" s="55"/>
      <c r="B99" s="54"/>
      <c r="C99" s="67"/>
      <c r="D99" s="58"/>
      <c r="E99" s="68" t="s">
        <v>123</v>
      </c>
      <c r="F99" s="84" t="s">
        <v>34</v>
      </c>
      <c r="G99" s="85" t="s">
        <v>116</v>
      </c>
      <c r="H99" s="85" t="s">
        <v>103</v>
      </c>
      <c r="I99" s="86"/>
      <c r="J99" s="86" t="s">
        <v>100</v>
      </c>
      <c r="K99" s="88">
        <v>75</v>
      </c>
      <c r="L99" s="88"/>
      <c r="M99" s="48"/>
      <c r="N99" s="49"/>
      <c r="O99" s="66"/>
      <c r="P99" s="48">
        <v>20</v>
      </c>
      <c r="Q99" s="51">
        <f t="shared" si="1"/>
        <v>20.6</v>
      </c>
    </row>
    <row r="100" s="1" customFormat="1" ht="50" customHeight="1" spans="1:17">
      <c r="A100" s="55"/>
      <c r="B100" s="54" t="s">
        <v>124</v>
      </c>
      <c r="C100" s="74"/>
      <c r="D100" s="75" t="s">
        <v>125</v>
      </c>
      <c r="E100" s="68" t="s">
        <v>126</v>
      </c>
      <c r="F100" s="84" t="s">
        <v>27</v>
      </c>
      <c r="G100" s="85" t="s">
        <v>114</v>
      </c>
      <c r="H100" s="85" t="s">
        <v>99</v>
      </c>
      <c r="I100" s="86"/>
      <c r="J100" s="86" t="s">
        <v>100</v>
      </c>
      <c r="K100" s="88">
        <v>35</v>
      </c>
      <c r="L100" s="88"/>
      <c r="M100" s="48"/>
      <c r="N100" s="49"/>
      <c r="O100" s="66"/>
      <c r="P100" s="48">
        <v>16</v>
      </c>
      <c r="Q100" s="51">
        <f t="shared" si="1"/>
        <v>16.48</v>
      </c>
    </row>
    <row r="101" s="1" customFormat="1" ht="50" customHeight="1" spans="1:17">
      <c r="A101" s="55"/>
      <c r="B101" s="54"/>
      <c r="C101" s="67"/>
      <c r="D101" s="58"/>
      <c r="E101" s="68" t="s">
        <v>126</v>
      </c>
      <c r="F101" s="84" t="s">
        <v>32</v>
      </c>
      <c r="G101" s="85" t="s">
        <v>115</v>
      </c>
      <c r="H101" s="85" t="s">
        <v>102</v>
      </c>
      <c r="I101" s="86"/>
      <c r="J101" s="86" t="s">
        <v>100</v>
      </c>
      <c r="K101" s="88">
        <v>50</v>
      </c>
      <c r="L101" s="88"/>
      <c r="M101" s="48"/>
      <c r="N101" s="49"/>
      <c r="O101" s="66"/>
      <c r="P101" s="48">
        <v>18</v>
      </c>
      <c r="Q101" s="51">
        <f t="shared" si="1"/>
        <v>18.54</v>
      </c>
    </row>
    <row r="102" s="1" customFormat="1" ht="50" customHeight="1" spans="1:17">
      <c r="A102" s="55"/>
      <c r="B102" s="54"/>
      <c r="C102" s="67"/>
      <c r="D102" s="58"/>
      <c r="E102" s="68" t="s">
        <v>126</v>
      </c>
      <c r="F102" s="84" t="s">
        <v>34</v>
      </c>
      <c r="G102" s="85" t="s">
        <v>116</v>
      </c>
      <c r="H102" s="85" t="s">
        <v>103</v>
      </c>
      <c r="I102" s="86"/>
      <c r="J102" s="86" t="s">
        <v>100</v>
      </c>
      <c r="K102" s="88">
        <v>75</v>
      </c>
      <c r="L102" s="88"/>
      <c r="M102" s="48"/>
      <c r="N102" s="49"/>
      <c r="O102" s="66"/>
      <c r="P102" s="48">
        <v>20</v>
      </c>
      <c r="Q102" s="51">
        <f t="shared" si="1"/>
        <v>20.6</v>
      </c>
    </row>
    <row r="103" s="1" customFormat="1" ht="50" customHeight="1" spans="1:17">
      <c r="A103" s="55"/>
      <c r="B103" s="54" t="s">
        <v>127</v>
      </c>
      <c r="C103" s="89"/>
      <c r="D103" s="41" t="s">
        <v>128</v>
      </c>
      <c r="E103" s="90" t="s">
        <v>129</v>
      </c>
      <c r="F103" s="84" t="s">
        <v>27</v>
      </c>
      <c r="G103" s="85" t="s">
        <v>114</v>
      </c>
      <c r="H103" s="85" t="s">
        <v>99</v>
      </c>
      <c r="I103" s="86"/>
      <c r="J103" s="86" t="s">
        <v>100</v>
      </c>
      <c r="K103" s="88">
        <v>35</v>
      </c>
      <c r="L103" s="88"/>
      <c r="M103" s="48"/>
      <c r="N103" s="49"/>
      <c r="O103" s="66"/>
      <c r="P103" s="48">
        <v>16</v>
      </c>
      <c r="Q103" s="51">
        <f t="shared" si="1"/>
        <v>16.48</v>
      </c>
    </row>
    <row r="104" s="1" customFormat="1" ht="50" customHeight="1" spans="1:17">
      <c r="A104" s="55"/>
      <c r="B104" s="54"/>
      <c r="C104" s="91"/>
      <c r="D104" s="41"/>
      <c r="E104" s="90" t="s">
        <v>129</v>
      </c>
      <c r="F104" s="84" t="s">
        <v>32</v>
      </c>
      <c r="G104" s="85" t="s">
        <v>115</v>
      </c>
      <c r="H104" s="85" t="s">
        <v>102</v>
      </c>
      <c r="I104" s="86"/>
      <c r="J104" s="86" t="s">
        <v>100</v>
      </c>
      <c r="K104" s="88">
        <v>50</v>
      </c>
      <c r="L104" s="88"/>
      <c r="M104" s="48"/>
      <c r="N104" s="49"/>
      <c r="O104" s="66"/>
      <c r="P104" s="48">
        <v>18</v>
      </c>
      <c r="Q104" s="51">
        <f t="shared" si="1"/>
        <v>18.54</v>
      </c>
    </row>
    <row r="105" s="1" customFormat="1" ht="50" customHeight="1" spans="1:17">
      <c r="A105" s="55"/>
      <c r="B105" s="54"/>
      <c r="C105" s="91"/>
      <c r="D105" s="41"/>
      <c r="E105" s="90" t="s">
        <v>129</v>
      </c>
      <c r="F105" s="84" t="s">
        <v>34</v>
      </c>
      <c r="G105" s="85" t="s">
        <v>116</v>
      </c>
      <c r="H105" s="85" t="s">
        <v>103</v>
      </c>
      <c r="I105" s="86"/>
      <c r="J105" s="86" t="s">
        <v>100</v>
      </c>
      <c r="K105" s="88">
        <v>75</v>
      </c>
      <c r="L105" s="88"/>
      <c r="M105" s="48"/>
      <c r="N105" s="49"/>
      <c r="O105" s="66"/>
      <c r="P105" s="48">
        <v>20</v>
      </c>
      <c r="Q105" s="51">
        <f t="shared" si="1"/>
        <v>20.6</v>
      </c>
    </row>
    <row r="106" s="1" customFormat="1" ht="45" customHeight="1" spans="1:17">
      <c r="A106" s="55"/>
      <c r="B106" s="54" t="s">
        <v>130</v>
      </c>
      <c r="C106" s="74"/>
      <c r="D106" s="75" t="s">
        <v>131</v>
      </c>
      <c r="E106" s="68" t="s">
        <v>132</v>
      </c>
      <c r="F106" s="84" t="s">
        <v>27</v>
      </c>
      <c r="G106" s="92" t="s">
        <v>133</v>
      </c>
      <c r="H106" s="93" t="s">
        <v>134</v>
      </c>
      <c r="I106" s="45"/>
      <c r="J106" s="45" t="s">
        <v>135</v>
      </c>
      <c r="K106" s="94">
        <v>40</v>
      </c>
      <c r="L106" s="94"/>
      <c r="M106" s="48"/>
      <c r="N106" s="49"/>
      <c r="O106" s="66"/>
      <c r="P106" s="48">
        <v>15</v>
      </c>
      <c r="Q106" s="51">
        <f t="shared" si="1"/>
        <v>15.45</v>
      </c>
    </row>
    <row r="107" s="1" customFormat="1" ht="45" customHeight="1" spans="1:17">
      <c r="A107" s="55"/>
      <c r="B107" s="54"/>
      <c r="C107" s="67"/>
      <c r="D107" s="58"/>
      <c r="E107" s="68" t="s">
        <v>132</v>
      </c>
      <c r="F107" s="84" t="s">
        <v>32</v>
      </c>
      <c r="G107" s="93" t="s">
        <v>136</v>
      </c>
      <c r="H107" s="93" t="s">
        <v>137</v>
      </c>
      <c r="I107" s="45"/>
      <c r="J107" s="45" t="s">
        <v>135</v>
      </c>
      <c r="K107" s="94">
        <v>55</v>
      </c>
      <c r="L107" s="94"/>
      <c r="M107" s="48"/>
      <c r="N107" s="49"/>
      <c r="O107" s="66"/>
      <c r="P107" s="48">
        <v>16</v>
      </c>
      <c r="Q107" s="51">
        <f t="shared" si="1"/>
        <v>16.48</v>
      </c>
    </row>
    <row r="108" s="1" customFormat="1" ht="45" customHeight="1" spans="1:17">
      <c r="A108" s="55"/>
      <c r="B108" s="54"/>
      <c r="C108" s="67"/>
      <c r="D108" s="58"/>
      <c r="E108" s="68" t="s">
        <v>132</v>
      </c>
      <c r="F108" s="84" t="s">
        <v>34</v>
      </c>
      <c r="G108" s="93" t="s">
        <v>138</v>
      </c>
      <c r="H108" s="93" t="s">
        <v>139</v>
      </c>
      <c r="I108" s="45"/>
      <c r="J108" s="45" t="s">
        <v>135</v>
      </c>
      <c r="K108" s="94">
        <v>72</v>
      </c>
      <c r="L108" s="94"/>
      <c r="M108" s="48"/>
      <c r="N108" s="49"/>
      <c r="O108" s="66"/>
      <c r="P108" s="48">
        <v>17</v>
      </c>
      <c r="Q108" s="51">
        <f t="shared" si="1"/>
        <v>17.51</v>
      </c>
    </row>
    <row r="109" s="1" customFormat="1" ht="45" customHeight="1" spans="1:17">
      <c r="A109" s="55"/>
      <c r="B109" s="54" t="s">
        <v>140</v>
      </c>
      <c r="C109" s="74"/>
      <c r="D109" s="75" t="s">
        <v>131</v>
      </c>
      <c r="E109" s="68" t="s">
        <v>91</v>
      </c>
      <c r="F109" s="84" t="s">
        <v>27</v>
      </c>
      <c r="G109" s="92" t="s">
        <v>133</v>
      </c>
      <c r="H109" s="93" t="s">
        <v>134</v>
      </c>
      <c r="I109" s="45"/>
      <c r="J109" s="45" t="s">
        <v>135</v>
      </c>
      <c r="K109" s="94">
        <v>40</v>
      </c>
      <c r="L109" s="94"/>
      <c r="M109" s="48"/>
      <c r="N109" s="49"/>
      <c r="O109" s="66"/>
      <c r="P109" s="48">
        <v>15</v>
      </c>
      <c r="Q109" s="51">
        <f t="shared" si="1"/>
        <v>15.45</v>
      </c>
    </row>
    <row r="110" s="1" customFormat="1" ht="45" customHeight="1" spans="1:17">
      <c r="A110" s="55"/>
      <c r="B110" s="54"/>
      <c r="C110" s="67"/>
      <c r="D110" s="58"/>
      <c r="E110" s="68" t="s">
        <v>91</v>
      </c>
      <c r="F110" s="84" t="s">
        <v>32</v>
      </c>
      <c r="G110" s="93" t="s">
        <v>136</v>
      </c>
      <c r="H110" s="93" t="s">
        <v>137</v>
      </c>
      <c r="I110" s="45"/>
      <c r="J110" s="45" t="s">
        <v>135</v>
      </c>
      <c r="K110" s="94">
        <v>55</v>
      </c>
      <c r="L110" s="94"/>
      <c r="M110" s="48"/>
      <c r="N110" s="49"/>
      <c r="O110" s="66"/>
      <c r="P110" s="48">
        <v>16</v>
      </c>
      <c r="Q110" s="51">
        <f t="shared" si="1"/>
        <v>16.48</v>
      </c>
    </row>
    <row r="111" s="1" customFormat="1" ht="45" customHeight="1" spans="1:17">
      <c r="A111" s="55"/>
      <c r="B111" s="54"/>
      <c r="C111" s="67"/>
      <c r="D111" s="58"/>
      <c r="E111" s="68" t="s">
        <v>91</v>
      </c>
      <c r="F111" s="84" t="s">
        <v>34</v>
      </c>
      <c r="G111" s="93" t="s">
        <v>138</v>
      </c>
      <c r="H111" s="93" t="s">
        <v>139</v>
      </c>
      <c r="I111" s="45"/>
      <c r="J111" s="45" t="s">
        <v>135</v>
      </c>
      <c r="K111" s="94">
        <v>72</v>
      </c>
      <c r="L111" s="94"/>
      <c r="M111" s="48"/>
      <c r="N111" s="49"/>
      <c r="O111" s="66"/>
      <c r="P111" s="48">
        <v>17</v>
      </c>
      <c r="Q111" s="51">
        <f t="shared" si="1"/>
        <v>17.51</v>
      </c>
    </row>
    <row r="112" s="1" customFormat="1" ht="45" customHeight="1" spans="1:17">
      <c r="A112" s="55"/>
      <c r="B112" s="54" t="s">
        <v>141</v>
      </c>
      <c r="C112" s="74"/>
      <c r="D112" s="75" t="s">
        <v>131</v>
      </c>
      <c r="E112" s="68" t="s">
        <v>26</v>
      </c>
      <c r="F112" s="84" t="s">
        <v>27</v>
      </c>
      <c r="G112" s="92" t="s">
        <v>133</v>
      </c>
      <c r="H112" s="93" t="s">
        <v>134</v>
      </c>
      <c r="I112" s="45"/>
      <c r="J112" s="45" t="s">
        <v>135</v>
      </c>
      <c r="K112" s="94">
        <v>40</v>
      </c>
      <c r="L112" s="94"/>
      <c r="M112" s="48"/>
      <c r="N112" s="49"/>
      <c r="O112" s="66"/>
      <c r="P112" s="48">
        <v>15</v>
      </c>
      <c r="Q112" s="51">
        <f t="shared" si="1"/>
        <v>15.45</v>
      </c>
    </row>
    <row r="113" s="1" customFormat="1" ht="45" customHeight="1" spans="1:17">
      <c r="A113" s="55"/>
      <c r="B113" s="54"/>
      <c r="C113" s="67"/>
      <c r="D113" s="58"/>
      <c r="E113" s="68" t="s">
        <v>26</v>
      </c>
      <c r="F113" s="84" t="s">
        <v>32</v>
      </c>
      <c r="G113" s="93" t="s">
        <v>136</v>
      </c>
      <c r="H113" s="93" t="s">
        <v>137</v>
      </c>
      <c r="I113" s="45"/>
      <c r="J113" s="45" t="s">
        <v>135</v>
      </c>
      <c r="K113" s="94">
        <v>55</v>
      </c>
      <c r="L113" s="94"/>
      <c r="M113" s="48"/>
      <c r="N113" s="49"/>
      <c r="O113" s="66"/>
      <c r="P113" s="48">
        <v>16</v>
      </c>
      <c r="Q113" s="51">
        <f t="shared" si="1"/>
        <v>16.48</v>
      </c>
    </row>
    <row r="114" s="1" customFormat="1" ht="45" customHeight="1" spans="1:17">
      <c r="A114" s="55"/>
      <c r="B114" s="54"/>
      <c r="C114" s="67"/>
      <c r="D114" s="58"/>
      <c r="E114" s="68" t="s">
        <v>26</v>
      </c>
      <c r="F114" s="84" t="s">
        <v>34</v>
      </c>
      <c r="G114" s="93" t="s">
        <v>138</v>
      </c>
      <c r="H114" s="93" t="s">
        <v>139</v>
      </c>
      <c r="I114" s="45"/>
      <c r="J114" s="45" t="s">
        <v>135</v>
      </c>
      <c r="K114" s="94">
        <v>72</v>
      </c>
      <c r="L114" s="94"/>
      <c r="M114" s="48"/>
      <c r="N114" s="49"/>
      <c r="O114" s="66"/>
      <c r="P114" s="48">
        <v>17</v>
      </c>
      <c r="Q114" s="51">
        <f t="shared" si="1"/>
        <v>17.51</v>
      </c>
    </row>
    <row r="115" s="1" customFormat="1" ht="45" customHeight="1" spans="1:17">
      <c r="A115" s="55"/>
      <c r="B115" s="54" t="s">
        <v>142</v>
      </c>
      <c r="C115" s="74"/>
      <c r="D115" s="75" t="s">
        <v>143</v>
      </c>
      <c r="E115" s="68" t="s">
        <v>132</v>
      </c>
      <c r="F115" s="84" t="s">
        <v>27</v>
      </c>
      <c r="G115" s="95" t="s">
        <v>144</v>
      </c>
      <c r="H115" s="93" t="s">
        <v>145</v>
      </c>
      <c r="I115" s="45"/>
      <c r="J115" s="45" t="s">
        <v>146</v>
      </c>
      <c r="K115" s="94">
        <v>20</v>
      </c>
      <c r="L115" s="94"/>
      <c r="M115" s="48"/>
      <c r="N115" s="49"/>
      <c r="O115" s="66"/>
      <c r="P115" s="48">
        <v>10</v>
      </c>
      <c r="Q115" s="51">
        <f t="shared" si="1"/>
        <v>10.3</v>
      </c>
    </row>
    <row r="116" s="1" customFormat="1" ht="45" customHeight="1" spans="1:17">
      <c r="A116" s="55"/>
      <c r="B116" s="54"/>
      <c r="C116" s="67"/>
      <c r="D116" s="58"/>
      <c r="E116" s="68" t="s">
        <v>132</v>
      </c>
      <c r="F116" s="84" t="s">
        <v>32</v>
      </c>
      <c r="G116" s="95" t="s">
        <v>147</v>
      </c>
      <c r="H116" s="93" t="s">
        <v>148</v>
      </c>
      <c r="I116" s="45"/>
      <c r="J116" s="45" t="s">
        <v>146</v>
      </c>
      <c r="K116" s="94">
        <v>30</v>
      </c>
      <c r="L116" s="94"/>
      <c r="M116" s="48"/>
      <c r="N116" s="49"/>
      <c r="O116" s="66"/>
      <c r="P116" s="48">
        <v>11</v>
      </c>
      <c r="Q116" s="51">
        <f t="shared" si="1"/>
        <v>11.33</v>
      </c>
    </row>
    <row r="117" s="1" customFormat="1" ht="45" customHeight="1" spans="1:17">
      <c r="A117" s="55"/>
      <c r="B117" s="54"/>
      <c r="C117" s="67"/>
      <c r="D117" s="58"/>
      <c r="E117" s="68" t="s">
        <v>132</v>
      </c>
      <c r="F117" s="84" t="s">
        <v>34</v>
      </c>
      <c r="G117" s="95" t="s">
        <v>149</v>
      </c>
      <c r="H117" s="93" t="s">
        <v>150</v>
      </c>
      <c r="I117" s="45"/>
      <c r="J117" s="45" t="s">
        <v>146</v>
      </c>
      <c r="K117" s="94">
        <v>40</v>
      </c>
      <c r="L117" s="94"/>
      <c r="M117" s="48"/>
      <c r="N117" s="49"/>
      <c r="O117" s="66"/>
      <c r="P117" s="48">
        <v>12</v>
      </c>
      <c r="Q117" s="51">
        <f t="shared" si="1"/>
        <v>12.36</v>
      </c>
    </row>
    <row r="118" s="1" customFormat="1" ht="45" customHeight="1" spans="1:17">
      <c r="A118" s="55"/>
      <c r="B118" s="54" t="s">
        <v>151</v>
      </c>
      <c r="C118" s="74"/>
      <c r="D118" s="75" t="s">
        <v>143</v>
      </c>
      <c r="E118" s="68" t="s">
        <v>91</v>
      </c>
      <c r="F118" s="84" t="s">
        <v>27</v>
      </c>
      <c r="G118" s="95" t="s">
        <v>144</v>
      </c>
      <c r="H118" s="93" t="s">
        <v>145</v>
      </c>
      <c r="I118" s="45"/>
      <c r="J118" s="45" t="s">
        <v>146</v>
      </c>
      <c r="K118" s="94">
        <v>20</v>
      </c>
      <c r="L118" s="94"/>
      <c r="M118" s="48"/>
      <c r="N118" s="49"/>
      <c r="O118" s="66"/>
      <c r="P118" s="48">
        <v>10</v>
      </c>
      <c r="Q118" s="51">
        <f t="shared" si="1"/>
        <v>10.3</v>
      </c>
    </row>
    <row r="119" s="1" customFormat="1" ht="45" customHeight="1" spans="1:17">
      <c r="A119" s="55"/>
      <c r="B119" s="54"/>
      <c r="C119" s="67"/>
      <c r="D119" s="58"/>
      <c r="E119" s="68" t="s">
        <v>91</v>
      </c>
      <c r="F119" s="84" t="s">
        <v>32</v>
      </c>
      <c r="G119" s="95" t="s">
        <v>147</v>
      </c>
      <c r="H119" s="93" t="s">
        <v>148</v>
      </c>
      <c r="I119" s="45"/>
      <c r="J119" s="45" t="s">
        <v>146</v>
      </c>
      <c r="K119" s="94">
        <v>30</v>
      </c>
      <c r="L119" s="94"/>
      <c r="M119" s="48"/>
      <c r="N119" s="49"/>
      <c r="O119" s="66"/>
      <c r="P119" s="48">
        <v>11</v>
      </c>
      <c r="Q119" s="51">
        <f t="shared" si="1"/>
        <v>11.33</v>
      </c>
    </row>
    <row r="120" s="1" customFormat="1" ht="45" customHeight="1" spans="1:17">
      <c r="A120" s="55"/>
      <c r="B120" s="54"/>
      <c r="C120" s="67"/>
      <c r="D120" s="58"/>
      <c r="E120" s="68" t="s">
        <v>91</v>
      </c>
      <c r="F120" s="84" t="s">
        <v>34</v>
      </c>
      <c r="G120" s="95" t="s">
        <v>149</v>
      </c>
      <c r="H120" s="93" t="s">
        <v>150</v>
      </c>
      <c r="I120" s="45"/>
      <c r="J120" s="45" t="s">
        <v>146</v>
      </c>
      <c r="K120" s="94">
        <v>40</v>
      </c>
      <c r="L120" s="94"/>
      <c r="M120" s="48"/>
      <c r="N120" s="49"/>
      <c r="O120" s="66"/>
      <c r="P120" s="48">
        <v>12</v>
      </c>
      <c r="Q120" s="51">
        <f t="shared" si="1"/>
        <v>12.36</v>
      </c>
    </row>
    <row r="121" s="1" customFormat="1" ht="45" customHeight="1" spans="1:17">
      <c r="A121" s="55"/>
      <c r="B121" s="54" t="s">
        <v>152</v>
      </c>
      <c r="C121" s="74"/>
      <c r="D121" s="75" t="s">
        <v>143</v>
      </c>
      <c r="E121" s="68" t="s">
        <v>26</v>
      </c>
      <c r="F121" s="84" t="s">
        <v>27</v>
      </c>
      <c r="G121" s="95" t="s">
        <v>144</v>
      </c>
      <c r="H121" s="93" t="s">
        <v>145</v>
      </c>
      <c r="I121" s="45"/>
      <c r="J121" s="45" t="s">
        <v>146</v>
      </c>
      <c r="K121" s="94">
        <v>20</v>
      </c>
      <c r="L121" s="94"/>
      <c r="M121" s="48"/>
      <c r="N121" s="49"/>
      <c r="O121" s="66"/>
      <c r="P121" s="48">
        <v>10</v>
      </c>
      <c r="Q121" s="51">
        <f t="shared" si="1"/>
        <v>10.3</v>
      </c>
    </row>
    <row r="122" s="1" customFormat="1" ht="45" customHeight="1" spans="1:17">
      <c r="A122" s="55"/>
      <c r="B122" s="54"/>
      <c r="C122" s="67"/>
      <c r="D122" s="58"/>
      <c r="E122" s="68" t="s">
        <v>26</v>
      </c>
      <c r="F122" s="84" t="s">
        <v>32</v>
      </c>
      <c r="G122" s="95" t="s">
        <v>147</v>
      </c>
      <c r="H122" s="93" t="s">
        <v>148</v>
      </c>
      <c r="I122" s="45"/>
      <c r="J122" s="45" t="s">
        <v>146</v>
      </c>
      <c r="K122" s="94">
        <v>30</v>
      </c>
      <c r="L122" s="94"/>
      <c r="M122" s="48"/>
      <c r="N122" s="49"/>
      <c r="O122" s="66"/>
      <c r="P122" s="48">
        <v>11</v>
      </c>
      <c r="Q122" s="51">
        <f t="shared" si="1"/>
        <v>11.33</v>
      </c>
    </row>
    <row r="123" s="1" customFormat="1" ht="45" customHeight="1" spans="1:17">
      <c r="A123" s="55"/>
      <c r="B123" s="54"/>
      <c r="C123" s="67"/>
      <c r="D123" s="58"/>
      <c r="E123" s="68" t="s">
        <v>26</v>
      </c>
      <c r="F123" s="84" t="s">
        <v>34</v>
      </c>
      <c r="G123" s="95" t="s">
        <v>149</v>
      </c>
      <c r="H123" s="93" t="s">
        <v>150</v>
      </c>
      <c r="I123" s="45"/>
      <c r="J123" s="45" t="s">
        <v>146</v>
      </c>
      <c r="K123" s="94">
        <v>40</v>
      </c>
      <c r="L123" s="94"/>
      <c r="M123" s="48"/>
      <c r="N123" s="49"/>
      <c r="O123" s="66"/>
      <c r="P123" s="48">
        <v>12</v>
      </c>
      <c r="Q123" s="51">
        <f t="shared" si="1"/>
        <v>12.36</v>
      </c>
    </row>
    <row r="124" s="1" customFormat="1" ht="50" customHeight="1" spans="1:17">
      <c r="A124" s="55"/>
      <c r="B124" s="54" t="s">
        <v>153</v>
      </c>
      <c r="C124" s="74"/>
      <c r="D124" s="75" t="s">
        <v>154</v>
      </c>
      <c r="E124" s="68" t="s">
        <v>132</v>
      </c>
      <c r="F124" s="84" t="s">
        <v>27</v>
      </c>
      <c r="G124" s="93" t="s">
        <v>155</v>
      </c>
      <c r="H124" s="70" t="s">
        <v>156</v>
      </c>
      <c r="I124" s="45"/>
      <c r="J124" s="45" t="s">
        <v>157</v>
      </c>
      <c r="K124" s="94">
        <v>70</v>
      </c>
      <c r="L124" s="94"/>
      <c r="M124" s="48"/>
      <c r="N124" s="49"/>
      <c r="O124" s="66"/>
      <c r="P124" s="48">
        <v>27</v>
      </c>
      <c r="Q124" s="51">
        <f t="shared" si="1"/>
        <v>27.81</v>
      </c>
    </row>
    <row r="125" s="1" customFormat="1" ht="50" customHeight="1" spans="1:17">
      <c r="A125" s="55"/>
      <c r="B125" s="54"/>
      <c r="C125" s="67"/>
      <c r="D125" s="58"/>
      <c r="E125" s="68" t="s">
        <v>132</v>
      </c>
      <c r="F125" s="84" t="s">
        <v>32</v>
      </c>
      <c r="G125" s="93" t="s">
        <v>158</v>
      </c>
      <c r="H125" s="70" t="s">
        <v>159</v>
      </c>
      <c r="I125" s="45"/>
      <c r="J125" s="45" t="s">
        <v>157</v>
      </c>
      <c r="K125" s="94">
        <v>120</v>
      </c>
      <c r="L125" s="94"/>
      <c r="M125" s="48"/>
      <c r="N125" s="49"/>
      <c r="O125" s="66"/>
      <c r="P125" s="48">
        <v>29</v>
      </c>
      <c r="Q125" s="51">
        <f t="shared" si="1"/>
        <v>29.87</v>
      </c>
    </row>
    <row r="126" s="1" customFormat="1" ht="50" customHeight="1" spans="1:17">
      <c r="A126" s="55"/>
      <c r="B126" s="54"/>
      <c r="C126" s="67"/>
      <c r="D126" s="58"/>
      <c r="E126" s="68" t="s">
        <v>132</v>
      </c>
      <c r="F126" s="84" t="s">
        <v>34</v>
      </c>
      <c r="G126" s="93" t="s">
        <v>160</v>
      </c>
      <c r="H126" s="70" t="s">
        <v>161</v>
      </c>
      <c r="I126" s="45"/>
      <c r="J126" s="45" t="s">
        <v>157</v>
      </c>
      <c r="K126" s="94">
        <v>210</v>
      </c>
      <c r="L126" s="94"/>
      <c r="M126" s="48"/>
      <c r="N126" s="49"/>
      <c r="O126" s="66"/>
      <c r="P126" s="48">
        <v>31</v>
      </c>
      <c r="Q126" s="51">
        <f t="shared" si="1"/>
        <v>31.93</v>
      </c>
    </row>
    <row r="127" s="1" customFormat="1" ht="50" customHeight="1" spans="1:17">
      <c r="A127" s="55"/>
      <c r="B127" s="54" t="s">
        <v>162</v>
      </c>
      <c r="C127" s="74"/>
      <c r="D127" s="75" t="s">
        <v>154</v>
      </c>
      <c r="E127" s="68" t="s">
        <v>91</v>
      </c>
      <c r="F127" s="84" t="s">
        <v>27</v>
      </c>
      <c r="G127" s="93" t="s">
        <v>155</v>
      </c>
      <c r="H127" s="70" t="s">
        <v>156</v>
      </c>
      <c r="I127" s="45"/>
      <c r="J127" s="45" t="s">
        <v>157</v>
      </c>
      <c r="K127" s="94">
        <v>70</v>
      </c>
      <c r="L127" s="94"/>
      <c r="M127" s="48"/>
      <c r="N127" s="49"/>
      <c r="O127" s="66"/>
      <c r="P127" s="48">
        <v>27</v>
      </c>
      <c r="Q127" s="51">
        <f t="shared" si="1"/>
        <v>27.81</v>
      </c>
    </row>
    <row r="128" s="1" customFormat="1" ht="50" customHeight="1" spans="1:17">
      <c r="A128" s="55"/>
      <c r="B128" s="54"/>
      <c r="C128" s="67"/>
      <c r="D128" s="58"/>
      <c r="E128" s="68" t="s">
        <v>91</v>
      </c>
      <c r="F128" s="84" t="s">
        <v>32</v>
      </c>
      <c r="G128" s="93" t="s">
        <v>158</v>
      </c>
      <c r="H128" s="70" t="s">
        <v>159</v>
      </c>
      <c r="I128" s="45"/>
      <c r="J128" s="45" t="s">
        <v>157</v>
      </c>
      <c r="K128" s="94">
        <v>120</v>
      </c>
      <c r="L128" s="94"/>
      <c r="M128" s="48"/>
      <c r="N128" s="49"/>
      <c r="O128" s="66"/>
      <c r="P128" s="48">
        <v>29</v>
      </c>
      <c r="Q128" s="51">
        <f t="shared" si="1"/>
        <v>29.87</v>
      </c>
    </row>
    <row r="129" s="1" customFormat="1" ht="50" customHeight="1" spans="1:17">
      <c r="A129" s="55"/>
      <c r="B129" s="54"/>
      <c r="C129" s="67"/>
      <c r="D129" s="58"/>
      <c r="E129" s="68" t="s">
        <v>91</v>
      </c>
      <c r="F129" s="84" t="s">
        <v>34</v>
      </c>
      <c r="G129" s="93" t="s">
        <v>160</v>
      </c>
      <c r="H129" s="70" t="s">
        <v>161</v>
      </c>
      <c r="I129" s="45"/>
      <c r="J129" s="45" t="s">
        <v>157</v>
      </c>
      <c r="K129" s="94">
        <v>210</v>
      </c>
      <c r="L129" s="94"/>
      <c r="M129" s="48"/>
      <c r="N129" s="49"/>
      <c r="O129" s="66"/>
      <c r="P129" s="48">
        <v>31</v>
      </c>
      <c r="Q129" s="51">
        <f t="shared" si="1"/>
        <v>31.93</v>
      </c>
    </row>
    <row r="130" s="1" customFormat="1" ht="50" customHeight="1" spans="1:17">
      <c r="A130" s="55"/>
      <c r="B130" s="54" t="s">
        <v>163</v>
      </c>
      <c r="C130" s="74"/>
      <c r="D130" s="75" t="s">
        <v>154</v>
      </c>
      <c r="E130" s="68" t="s">
        <v>26</v>
      </c>
      <c r="F130" s="84" t="s">
        <v>27</v>
      </c>
      <c r="G130" s="93" t="s">
        <v>155</v>
      </c>
      <c r="H130" s="70" t="s">
        <v>156</v>
      </c>
      <c r="I130" s="45"/>
      <c r="J130" s="45" t="s">
        <v>157</v>
      </c>
      <c r="K130" s="94">
        <v>70</v>
      </c>
      <c r="L130" s="94"/>
      <c r="M130" s="48"/>
      <c r="N130" s="49"/>
      <c r="O130" s="66"/>
      <c r="P130" s="48">
        <v>27</v>
      </c>
      <c r="Q130" s="51">
        <f t="shared" si="1"/>
        <v>27.81</v>
      </c>
    </row>
    <row r="131" s="1" customFormat="1" ht="50" customHeight="1" spans="1:17">
      <c r="A131" s="55"/>
      <c r="B131" s="54"/>
      <c r="C131" s="67"/>
      <c r="D131" s="58"/>
      <c r="E131" s="68" t="s">
        <v>26</v>
      </c>
      <c r="F131" s="84" t="s">
        <v>32</v>
      </c>
      <c r="G131" s="93" t="s">
        <v>158</v>
      </c>
      <c r="H131" s="70" t="s">
        <v>159</v>
      </c>
      <c r="I131" s="45"/>
      <c r="J131" s="45" t="s">
        <v>157</v>
      </c>
      <c r="K131" s="94">
        <v>120</v>
      </c>
      <c r="L131" s="94"/>
      <c r="M131" s="48"/>
      <c r="N131" s="49"/>
      <c r="O131" s="66"/>
      <c r="P131" s="48">
        <v>29</v>
      </c>
      <c r="Q131" s="51">
        <f t="shared" si="1"/>
        <v>29.87</v>
      </c>
    </row>
    <row r="132" s="1" customFormat="1" ht="50" customHeight="1" spans="1:17">
      <c r="A132" s="55"/>
      <c r="B132" s="54"/>
      <c r="C132" s="67"/>
      <c r="D132" s="58"/>
      <c r="E132" s="68" t="s">
        <v>26</v>
      </c>
      <c r="F132" s="84" t="s">
        <v>34</v>
      </c>
      <c r="G132" s="93" t="s">
        <v>160</v>
      </c>
      <c r="H132" s="70" t="s">
        <v>161</v>
      </c>
      <c r="I132" s="45"/>
      <c r="J132" s="45" t="s">
        <v>157</v>
      </c>
      <c r="K132" s="94">
        <v>210</v>
      </c>
      <c r="L132" s="94"/>
      <c r="M132" s="48"/>
      <c r="N132" s="49"/>
      <c r="O132" s="66"/>
      <c r="P132" s="48">
        <v>31</v>
      </c>
      <c r="Q132" s="51">
        <f t="shared" si="1"/>
        <v>31.93</v>
      </c>
    </row>
    <row r="133" s="1" customFormat="1" ht="50" customHeight="1" spans="1:17">
      <c r="A133" s="55"/>
      <c r="B133" s="96" t="s">
        <v>164</v>
      </c>
      <c r="C133" s="57"/>
      <c r="D133" s="41" t="s">
        <v>165</v>
      </c>
      <c r="E133" s="59" t="s">
        <v>132</v>
      </c>
      <c r="F133" s="97" t="s">
        <v>27</v>
      </c>
      <c r="G133" s="98" t="s">
        <v>133</v>
      </c>
      <c r="H133" s="93" t="s">
        <v>134</v>
      </c>
      <c r="I133" s="99"/>
      <c r="J133" s="99" t="s">
        <v>135</v>
      </c>
      <c r="K133" s="100">
        <v>40</v>
      </c>
      <c r="L133" s="94"/>
      <c r="M133" s="48"/>
      <c r="N133" s="49"/>
      <c r="O133" s="66"/>
      <c r="P133" s="48">
        <v>16</v>
      </c>
      <c r="Q133" s="51">
        <f t="shared" si="1"/>
        <v>16.48</v>
      </c>
    </row>
    <row r="134" s="1" customFormat="1" ht="50" customHeight="1" spans="1:17">
      <c r="A134" s="55"/>
      <c r="B134" s="101"/>
      <c r="C134" s="102"/>
      <c r="D134" s="41"/>
      <c r="E134" s="68" t="s">
        <v>132</v>
      </c>
      <c r="F134" s="84" t="s">
        <v>32</v>
      </c>
      <c r="G134" s="93" t="s">
        <v>136</v>
      </c>
      <c r="H134" s="93" t="s">
        <v>137</v>
      </c>
      <c r="I134" s="45"/>
      <c r="J134" s="45" t="s">
        <v>135</v>
      </c>
      <c r="K134" s="94">
        <v>55</v>
      </c>
      <c r="L134" s="94"/>
      <c r="M134" s="48"/>
      <c r="N134" s="49"/>
      <c r="O134" s="66"/>
      <c r="P134" s="48">
        <v>17</v>
      </c>
      <c r="Q134" s="51">
        <f t="shared" si="1"/>
        <v>17.51</v>
      </c>
    </row>
    <row r="135" s="1" customFormat="1" ht="50" customHeight="1" spans="1:17">
      <c r="A135" s="55"/>
      <c r="B135" s="101"/>
      <c r="C135" s="102"/>
      <c r="D135" s="41"/>
      <c r="E135" s="68" t="s">
        <v>132</v>
      </c>
      <c r="F135" s="84" t="s">
        <v>34</v>
      </c>
      <c r="G135" s="93" t="s">
        <v>138</v>
      </c>
      <c r="H135" s="93" t="s">
        <v>139</v>
      </c>
      <c r="I135" s="45"/>
      <c r="J135" s="45" t="s">
        <v>135</v>
      </c>
      <c r="K135" s="94">
        <v>72</v>
      </c>
      <c r="L135" s="94"/>
      <c r="M135" s="48"/>
      <c r="N135" s="49"/>
      <c r="O135" s="66"/>
      <c r="P135" s="48">
        <v>18</v>
      </c>
      <c r="Q135" s="51">
        <f t="shared" si="1"/>
        <v>18.54</v>
      </c>
    </row>
    <row r="136" s="1" customFormat="1" ht="50" customHeight="1" spans="1:17">
      <c r="A136" s="55"/>
      <c r="B136" s="101" t="s">
        <v>166</v>
      </c>
      <c r="C136" s="74"/>
      <c r="D136" s="41" t="s">
        <v>165</v>
      </c>
      <c r="E136" s="68" t="s">
        <v>91</v>
      </c>
      <c r="F136" s="84" t="s">
        <v>27</v>
      </c>
      <c r="G136" s="92" t="s">
        <v>133</v>
      </c>
      <c r="H136" s="93" t="s">
        <v>134</v>
      </c>
      <c r="I136" s="45"/>
      <c r="J136" s="45" t="s">
        <v>135</v>
      </c>
      <c r="K136" s="94">
        <v>40</v>
      </c>
      <c r="L136" s="94"/>
      <c r="M136" s="48"/>
      <c r="N136" s="49"/>
      <c r="O136" s="66"/>
      <c r="P136" s="48">
        <v>16</v>
      </c>
      <c r="Q136" s="51">
        <f t="shared" si="1"/>
        <v>16.48</v>
      </c>
    </row>
    <row r="137" s="1" customFormat="1" ht="50" customHeight="1" spans="1:17">
      <c r="A137" s="55"/>
      <c r="B137" s="101"/>
      <c r="C137" s="102"/>
      <c r="D137" s="41"/>
      <c r="E137" s="68" t="s">
        <v>91</v>
      </c>
      <c r="F137" s="84" t="s">
        <v>32</v>
      </c>
      <c r="G137" s="93" t="s">
        <v>136</v>
      </c>
      <c r="H137" s="93" t="s">
        <v>137</v>
      </c>
      <c r="I137" s="45"/>
      <c r="J137" s="45" t="s">
        <v>135</v>
      </c>
      <c r="K137" s="94">
        <v>55</v>
      </c>
      <c r="L137" s="94"/>
      <c r="M137" s="48"/>
      <c r="N137" s="49"/>
      <c r="O137" s="66"/>
      <c r="P137" s="48">
        <v>17</v>
      </c>
      <c r="Q137" s="51">
        <f t="shared" si="1"/>
        <v>17.51</v>
      </c>
    </row>
    <row r="138" s="1" customFormat="1" ht="50" customHeight="1" spans="1:17">
      <c r="A138" s="55"/>
      <c r="B138" s="101"/>
      <c r="C138" s="102"/>
      <c r="D138" s="41"/>
      <c r="E138" s="68" t="s">
        <v>91</v>
      </c>
      <c r="F138" s="84" t="s">
        <v>34</v>
      </c>
      <c r="G138" s="93" t="s">
        <v>138</v>
      </c>
      <c r="H138" s="93" t="s">
        <v>139</v>
      </c>
      <c r="I138" s="45"/>
      <c r="J138" s="45" t="s">
        <v>135</v>
      </c>
      <c r="K138" s="94">
        <v>72</v>
      </c>
      <c r="L138" s="94"/>
      <c r="M138" s="48"/>
      <c r="N138" s="49"/>
      <c r="O138" s="66"/>
      <c r="P138" s="48">
        <v>18</v>
      </c>
      <c r="Q138" s="51">
        <f t="shared" si="1"/>
        <v>18.54</v>
      </c>
    </row>
    <row r="139" s="1" customFormat="1" ht="50" customHeight="1" spans="1:17">
      <c r="A139" s="55"/>
      <c r="B139" s="101" t="s">
        <v>167</v>
      </c>
      <c r="C139" s="74"/>
      <c r="D139" s="41" t="s">
        <v>165</v>
      </c>
      <c r="E139" s="68" t="s">
        <v>26</v>
      </c>
      <c r="F139" s="84" t="s">
        <v>27</v>
      </c>
      <c r="G139" s="92" t="s">
        <v>133</v>
      </c>
      <c r="H139" s="93" t="s">
        <v>134</v>
      </c>
      <c r="I139" s="45"/>
      <c r="J139" s="45" t="s">
        <v>135</v>
      </c>
      <c r="K139" s="94">
        <v>40</v>
      </c>
      <c r="L139" s="94"/>
      <c r="M139" s="48"/>
      <c r="N139" s="49"/>
      <c r="O139" s="66"/>
      <c r="P139" s="48">
        <v>16</v>
      </c>
      <c r="Q139" s="51">
        <f t="shared" ref="Q139:Q202" si="2">P139*1.03</f>
        <v>16.48</v>
      </c>
    </row>
    <row r="140" s="1" customFormat="1" ht="50" customHeight="1" spans="1:17">
      <c r="A140" s="55"/>
      <c r="B140" s="101"/>
      <c r="C140" s="102"/>
      <c r="D140" s="41"/>
      <c r="E140" s="68" t="s">
        <v>26</v>
      </c>
      <c r="F140" s="84" t="s">
        <v>32</v>
      </c>
      <c r="G140" s="93" t="s">
        <v>136</v>
      </c>
      <c r="H140" s="93" t="s">
        <v>137</v>
      </c>
      <c r="I140" s="45"/>
      <c r="J140" s="45" t="s">
        <v>135</v>
      </c>
      <c r="K140" s="94">
        <v>55</v>
      </c>
      <c r="L140" s="94"/>
      <c r="M140" s="48"/>
      <c r="N140" s="49"/>
      <c r="O140" s="66"/>
      <c r="P140" s="48">
        <v>17</v>
      </c>
      <c r="Q140" s="51">
        <f t="shared" si="2"/>
        <v>17.51</v>
      </c>
    </row>
    <row r="141" s="1" customFormat="1" ht="50" customHeight="1" spans="1:17">
      <c r="A141" s="55"/>
      <c r="B141" s="101"/>
      <c r="C141" s="102"/>
      <c r="D141" s="41"/>
      <c r="E141" s="68" t="s">
        <v>26</v>
      </c>
      <c r="F141" s="84" t="s">
        <v>34</v>
      </c>
      <c r="G141" s="93" t="s">
        <v>138</v>
      </c>
      <c r="H141" s="93" t="s">
        <v>139</v>
      </c>
      <c r="I141" s="45"/>
      <c r="J141" s="45" t="s">
        <v>135</v>
      </c>
      <c r="K141" s="94">
        <v>72</v>
      </c>
      <c r="L141" s="94"/>
      <c r="M141" s="48"/>
      <c r="N141" s="49"/>
      <c r="O141" s="66"/>
      <c r="P141" s="48">
        <v>18</v>
      </c>
      <c r="Q141" s="51">
        <f t="shared" si="2"/>
        <v>18.54</v>
      </c>
    </row>
    <row r="142" s="1" customFormat="1" ht="50" customHeight="1" spans="1:17">
      <c r="A142" s="55"/>
      <c r="B142" s="101" t="s">
        <v>168</v>
      </c>
      <c r="C142" s="74"/>
      <c r="D142" s="41" t="s">
        <v>169</v>
      </c>
      <c r="E142" s="68" t="s">
        <v>132</v>
      </c>
      <c r="F142" s="84" t="s">
        <v>27</v>
      </c>
      <c r="G142" s="95" t="s">
        <v>144</v>
      </c>
      <c r="H142" s="93" t="s">
        <v>145</v>
      </c>
      <c r="I142" s="45"/>
      <c r="J142" s="45" t="s">
        <v>146</v>
      </c>
      <c r="K142" s="94">
        <v>20</v>
      </c>
      <c r="L142" s="94"/>
      <c r="M142" s="48"/>
      <c r="N142" s="49"/>
      <c r="O142" s="66"/>
      <c r="P142" s="48">
        <v>11</v>
      </c>
      <c r="Q142" s="51">
        <f t="shared" si="2"/>
        <v>11.33</v>
      </c>
    </row>
    <row r="143" s="1" customFormat="1" ht="50" customHeight="1" spans="1:17">
      <c r="A143" s="55"/>
      <c r="B143" s="101"/>
      <c r="C143" s="102"/>
      <c r="D143" s="41"/>
      <c r="E143" s="68" t="s">
        <v>132</v>
      </c>
      <c r="F143" s="84" t="s">
        <v>32</v>
      </c>
      <c r="G143" s="95" t="s">
        <v>147</v>
      </c>
      <c r="H143" s="93" t="s">
        <v>148</v>
      </c>
      <c r="I143" s="45"/>
      <c r="J143" s="45" t="s">
        <v>146</v>
      </c>
      <c r="K143" s="94">
        <v>30</v>
      </c>
      <c r="L143" s="94"/>
      <c r="M143" s="48"/>
      <c r="N143" s="49"/>
      <c r="O143" s="66"/>
      <c r="P143" s="48">
        <v>12</v>
      </c>
      <c r="Q143" s="51">
        <f t="shared" si="2"/>
        <v>12.36</v>
      </c>
    </row>
    <row r="144" s="1" customFormat="1" ht="50" customHeight="1" spans="1:17">
      <c r="A144" s="55"/>
      <c r="B144" s="101"/>
      <c r="C144" s="102"/>
      <c r="D144" s="41"/>
      <c r="E144" s="68" t="s">
        <v>132</v>
      </c>
      <c r="F144" s="84" t="s">
        <v>34</v>
      </c>
      <c r="G144" s="95" t="s">
        <v>149</v>
      </c>
      <c r="H144" s="93" t="s">
        <v>150</v>
      </c>
      <c r="I144" s="45"/>
      <c r="J144" s="45" t="s">
        <v>146</v>
      </c>
      <c r="K144" s="94">
        <v>40</v>
      </c>
      <c r="L144" s="94"/>
      <c r="M144" s="48"/>
      <c r="N144" s="49"/>
      <c r="O144" s="66"/>
      <c r="P144" s="48">
        <v>13</v>
      </c>
      <c r="Q144" s="51">
        <f t="shared" si="2"/>
        <v>13.39</v>
      </c>
    </row>
    <row r="145" s="1" customFormat="1" ht="50" customHeight="1" spans="1:17">
      <c r="A145" s="55"/>
      <c r="B145" s="101" t="s">
        <v>170</v>
      </c>
      <c r="C145" s="74"/>
      <c r="D145" s="41" t="s">
        <v>169</v>
      </c>
      <c r="E145" s="68" t="s">
        <v>91</v>
      </c>
      <c r="F145" s="84" t="s">
        <v>27</v>
      </c>
      <c r="G145" s="95" t="s">
        <v>144</v>
      </c>
      <c r="H145" s="93" t="s">
        <v>145</v>
      </c>
      <c r="I145" s="45"/>
      <c r="J145" s="45" t="s">
        <v>146</v>
      </c>
      <c r="K145" s="94">
        <v>20</v>
      </c>
      <c r="L145" s="94"/>
      <c r="M145" s="48"/>
      <c r="N145" s="49"/>
      <c r="O145" s="66"/>
      <c r="P145" s="48">
        <v>11</v>
      </c>
      <c r="Q145" s="51">
        <f t="shared" si="2"/>
        <v>11.33</v>
      </c>
    </row>
    <row r="146" s="1" customFormat="1" ht="50" customHeight="1" spans="1:17">
      <c r="A146" s="55"/>
      <c r="B146" s="101"/>
      <c r="C146" s="102"/>
      <c r="D146" s="41"/>
      <c r="E146" s="68" t="s">
        <v>91</v>
      </c>
      <c r="F146" s="84" t="s">
        <v>32</v>
      </c>
      <c r="G146" s="95" t="s">
        <v>147</v>
      </c>
      <c r="H146" s="93" t="s">
        <v>148</v>
      </c>
      <c r="I146" s="45"/>
      <c r="J146" s="45" t="s">
        <v>146</v>
      </c>
      <c r="K146" s="94">
        <v>30</v>
      </c>
      <c r="L146" s="94"/>
      <c r="M146" s="48"/>
      <c r="N146" s="49"/>
      <c r="O146" s="66"/>
      <c r="P146" s="48">
        <v>12</v>
      </c>
      <c r="Q146" s="51">
        <f t="shared" si="2"/>
        <v>12.36</v>
      </c>
    </row>
    <row r="147" s="1" customFormat="1" ht="50" customHeight="1" spans="1:17">
      <c r="A147" s="55"/>
      <c r="B147" s="101"/>
      <c r="C147" s="102"/>
      <c r="D147" s="41"/>
      <c r="E147" s="68" t="s">
        <v>91</v>
      </c>
      <c r="F147" s="84" t="s">
        <v>34</v>
      </c>
      <c r="G147" s="95" t="s">
        <v>149</v>
      </c>
      <c r="H147" s="93" t="s">
        <v>150</v>
      </c>
      <c r="I147" s="45"/>
      <c r="J147" s="45" t="s">
        <v>146</v>
      </c>
      <c r="K147" s="94">
        <v>40</v>
      </c>
      <c r="L147" s="94"/>
      <c r="M147" s="48"/>
      <c r="N147" s="49"/>
      <c r="O147" s="66"/>
      <c r="P147" s="48">
        <v>13</v>
      </c>
      <c r="Q147" s="51">
        <f t="shared" si="2"/>
        <v>13.39</v>
      </c>
    </row>
    <row r="148" s="1" customFormat="1" ht="50" customHeight="1" spans="1:17">
      <c r="A148" s="55"/>
      <c r="B148" s="101" t="s">
        <v>171</v>
      </c>
      <c r="C148" s="74"/>
      <c r="D148" s="41" t="s">
        <v>172</v>
      </c>
      <c r="E148" s="68" t="s">
        <v>26</v>
      </c>
      <c r="F148" s="84" t="s">
        <v>27</v>
      </c>
      <c r="G148" s="95" t="s">
        <v>144</v>
      </c>
      <c r="H148" s="93" t="s">
        <v>145</v>
      </c>
      <c r="I148" s="45"/>
      <c r="J148" s="45" t="s">
        <v>146</v>
      </c>
      <c r="K148" s="94">
        <v>20</v>
      </c>
      <c r="L148" s="94"/>
      <c r="M148" s="48"/>
      <c r="N148" s="49"/>
      <c r="O148" s="66"/>
      <c r="P148" s="48">
        <v>11</v>
      </c>
      <c r="Q148" s="51">
        <f t="shared" si="2"/>
        <v>11.33</v>
      </c>
    </row>
    <row r="149" s="1" customFormat="1" ht="50" customHeight="1" spans="1:17">
      <c r="A149" s="55"/>
      <c r="B149" s="101"/>
      <c r="C149" s="102"/>
      <c r="D149" s="41"/>
      <c r="E149" s="68" t="s">
        <v>26</v>
      </c>
      <c r="F149" s="84" t="s">
        <v>32</v>
      </c>
      <c r="G149" s="95" t="s">
        <v>147</v>
      </c>
      <c r="H149" s="93" t="s">
        <v>148</v>
      </c>
      <c r="I149" s="45"/>
      <c r="J149" s="45" t="s">
        <v>146</v>
      </c>
      <c r="K149" s="94">
        <v>30</v>
      </c>
      <c r="L149" s="94"/>
      <c r="M149" s="48"/>
      <c r="N149" s="49"/>
      <c r="O149" s="66"/>
      <c r="P149" s="48">
        <v>12</v>
      </c>
      <c r="Q149" s="51">
        <f t="shared" si="2"/>
        <v>12.36</v>
      </c>
    </row>
    <row r="150" s="1" customFormat="1" ht="50" customHeight="1" spans="1:17">
      <c r="A150" s="55"/>
      <c r="B150" s="101"/>
      <c r="C150" s="102"/>
      <c r="D150" s="41"/>
      <c r="E150" s="68" t="s">
        <v>26</v>
      </c>
      <c r="F150" s="84" t="s">
        <v>34</v>
      </c>
      <c r="G150" s="95" t="s">
        <v>149</v>
      </c>
      <c r="H150" s="93" t="s">
        <v>150</v>
      </c>
      <c r="I150" s="45"/>
      <c r="J150" s="45" t="s">
        <v>146</v>
      </c>
      <c r="K150" s="94">
        <v>40</v>
      </c>
      <c r="L150" s="94"/>
      <c r="M150" s="48"/>
      <c r="N150" s="49"/>
      <c r="O150" s="66"/>
      <c r="P150" s="48">
        <v>13</v>
      </c>
      <c r="Q150" s="51">
        <f t="shared" si="2"/>
        <v>13.39</v>
      </c>
    </row>
    <row r="151" s="1" customFormat="1" ht="50" customHeight="1" spans="1:17">
      <c r="A151" s="55"/>
      <c r="B151" s="101" t="s">
        <v>173</v>
      </c>
      <c r="C151" s="74"/>
      <c r="D151" s="41" t="s">
        <v>174</v>
      </c>
      <c r="E151" s="68" t="s">
        <v>132</v>
      </c>
      <c r="F151" s="84" t="s">
        <v>27</v>
      </c>
      <c r="G151" s="93" t="s">
        <v>155</v>
      </c>
      <c r="H151" s="70" t="s">
        <v>156</v>
      </c>
      <c r="I151" s="45"/>
      <c r="J151" s="45" t="s">
        <v>157</v>
      </c>
      <c r="K151" s="94">
        <v>70</v>
      </c>
      <c r="L151" s="94"/>
      <c r="M151" s="48"/>
      <c r="N151" s="49"/>
      <c r="O151" s="66"/>
      <c r="P151" s="48">
        <v>28</v>
      </c>
      <c r="Q151" s="51">
        <f t="shared" si="2"/>
        <v>28.84</v>
      </c>
    </row>
    <row r="152" s="1" customFormat="1" ht="50" customHeight="1" spans="1:17">
      <c r="A152" s="55"/>
      <c r="B152" s="101"/>
      <c r="C152" s="102"/>
      <c r="D152" s="41"/>
      <c r="E152" s="68" t="s">
        <v>132</v>
      </c>
      <c r="F152" s="84" t="s">
        <v>32</v>
      </c>
      <c r="G152" s="93" t="s">
        <v>158</v>
      </c>
      <c r="H152" s="70" t="s">
        <v>159</v>
      </c>
      <c r="I152" s="45"/>
      <c r="J152" s="45" t="s">
        <v>157</v>
      </c>
      <c r="K152" s="94">
        <v>120</v>
      </c>
      <c r="L152" s="94"/>
      <c r="M152" s="48"/>
      <c r="N152" s="49"/>
      <c r="O152" s="66"/>
      <c r="P152" s="48">
        <v>30</v>
      </c>
      <c r="Q152" s="51">
        <f t="shared" si="2"/>
        <v>30.9</v>
      </c>
    </row>
    <row r="153" s="1" customFormat="1" ht="50" customHeight="1" spans="1:17">
      <c r="A153" s="55"/>
      <c r="B153" s="101"/>
      <c r="C153" s="102"/>
      <c r="D153" s="41"/>
      <c r="E153" s="68" t="s">
        <v>132</v>
      </c>
      <c r="F153" s="84" t="s">
        <v>34</v>
      </c>
      <c r="G153" s="93" t="s">
        <v>160</v>
      </c>
      <c r="H153" s="70" t="s">
        <v>161</v>
      </c>
      <c r="I153" s="45"/>
      <c r="J153" s="45" t="s">
        <v>157</v>
      </c>
      <c r="K153" s="94">
        <v>210</v>
      </c>
      <c r="L153" s="94"/>
      <c r="M153" s="48"/>
      <c r="N153" s="49"/>
      <c r="O153" s="66"/>
      <c r="P153" s="48">
        <v>32</v>
      </c>
      <c r="Q153" s="51">
        <f t="shared" si="2"/>
        <v>32.96</v>
      </c>
    </row>
    <row r="154" s="1" customFormat="1" ht="50" customHeight="1" spans="1:17">
      <c r="A154" s="55"/>
      <c r="B154" s="101" t="s">
        <v>175</v>
      </c>
      <c r="C154" s="74"/>
      <c r="D154" s="41" t="s">
        <v>176</v>
      </c>
      <c r="E154" s="68" t="s">
        <v>91</v>
      </c>
      <c r="F154" s="84" t="s">
        <v>27</v>
      </c>
      <c r="G154" s="93" t="s">
        <v>155</v>
      </c>
      <c r="H154" s="70" t="s">
        <v>156</v>
      </c>
      <c r="I154" s="45"/>
      <c r="J154" s="45" t="s">
        <v>157</v>
      </c>
      <c r="K154" s="94">
        <v>70</v>
      </c>
      <c r="L154" s="94"/>
      <c r="M154" s="48"/>
      <c r="N154" s="49"/>
      <c r="O154" s="66"/>
      <c r="P154" s="48">
        <v>28</v>
      </c>
      <c r="Q154" s="51">
        <f t="shared" si="2"/>
        <v>28.84</v>
      </c>
    </row>
    <row r="155" s="1" customFormat="1" ht="50" customHeight="1" spans="1:17">
      <c r="A155" s="55"/>
      <c r="B155" s="101"/>
      <c r="C155" s="102"/>
      <c r="D155" s="41"/>
      <c r="E155" s="68" t="s">
        <v>91</v>
      </c>
      <c r="F155" s="84" t="s">
        <v>32</v>
      </c>
      <c r="G155" s="93" t="s">
        <v>158</v>
      </c>
      <c r="H155" s="70" t="s">
        <v>159</v>
      </c>
      <c r="I155" s="45"/>
      <c r="J155" s="45" t="s">
        <v>157</v>
      </c>
      <c r="K155" s="94">
        <v>120</v>
      </c>
      <c r="L155" s="94"/>
      <c r="M155" s="48"/>
      <c r="N155" s="49"/>
      <c r="O155" s="66"/>
      <c r="P155" s="48">
        <v>30</v>
      </c>
      <c r="Q155" s="51">
        <f t="shared" si="2"/>
        <v>30.9</v>
      </c>
    </row>
    <row r="156" s="1" customFormat="1" ht="50" customHeight="1" spans="1:17">
      <c r="A156" s="55"/>
      <c r="B156" s="101"/>
      <c r="C156" s="102"/>
      <c r="D156" s="41"/>
      <c r="E156" s="68" t="s">
        <v>91</v>
      </c>
      <c r="F156" s="84" t="s">
        <v>34</v>
      </c>
      <c r="G156" s="93" t="s">
        <v>160</v>
      </c>
      <c r="H156" s="70" t="s">
        <v>161</v>
      </c>
      <c r="I156" s="45"/>
      <c r="J156" s="45" t="s">
        <v>157</v>
      </c>
      <c r="K156" s="94">
        <v>210</v>
      </c>
      <c r="L156" s="94"/>
      <c r="M156" s="48"/>
      <c r="N156" s="49"/>
      <c r="O156" s="66"/>
      <c r="P156" s="48">
        <v>32</v>
      </c>
      <c r="Q156" s="51">
        <f t="shared" si="2"/>
        <v>32.96</v>
      </c>
    </row>
    <row r="157" s="1" customFormat="1" ht="50" customHeight="1" spans="1:17">
      <c r="A157" s="55"/>
      <c r="B157" s="101" t="s">
        <v>177</v>
      </c>
      <c r="C157" s="74"/>
      <c r="D157" s="41" t="s">
        <v>176</v>
      </c>
      <c r="E157" s="68" t="s">
        <v>26</v>
      </c>
      <c r="F157" s="84" t="s">
        <v>27</v>
      </c>
      <c r="G157" s="93" t="s">
        <v>155</v>
      </c>
      <c r="H157" s="70" t="s">
        <v>156</v>
      </c>
      <c r="I157" s="45"/>
      <c r="J157" s="45" t="s">
        <v>157</v>
      </c>
      <c r="K157" s="94">
        <v>70</v>
      </c>
      <c r="L157" s="94"/>
      <c r="M157" s="48"/>
      <c r="N157" s="49"/>
      <c r="O157" s="66"/>
      <c r="P157" s="48">
        <v>28</v>
      </c>
      <c r="Q157" s="51">
        <f t="shared" si="2"/>
        <v>28.84</v>
      </c>
    </row>
    <row r="158" s="1" customFormat="1" ht="50" customHeight="1" spans="1:17">
      <c r="A158" s="55"/>
      <c r="B158" s="101"/>
      <c r="C158" s="102"/>
      <c r="D158" s="41"/>
      <c r="E158" s="68" t="s">
        <v>26</v>
      </c>
      <c r="F158" s="84" t="s">
        <v>32</v>
      </c>
      <c r="G158" s="93" t="s">
        <v>158</v>
      </c>
      <c r="H158" s="70" t="s">
        <v>159</v>
      </c>
      <c r="I158" s="45"/>
      <c r="J158" s="45" t="s">
        <v>157</v>
      </c>
      <c r="K158" s="94">
        <v>120</v>
      </c>
      <c r="L158" s="94"/>
      <c r="M158" s="48"/>
      <c r="N158" s="49"/>
      <c r="O158" s="66"/>
      <c r="P158" s="48">
        <v>30</v>
      </c>
      <c r="Q158" s="51">
        <f t="shared" si="2"/>
        <v>30.9</v>
      </c>
    </row>
    <row r="159" s="1" customFormat="1" ht="50" customHeight="1" spans="1:17">
      <c r="A159" s="55"/>
      <c r="B159" s="101"/>
      <c r="C159" s="102"/>
      <c r="D159" s="41"/>
      <c r="E159" s="68" t="s">
        <v>26</v>
      </c>
      <c r="F159" s="84" t="s">
        <v>34</v>
      </c>
      <c r="G159" s="93" t="s">
        <v>160</v>
      </c>
      <c r="H159" s="70" t="s">
        <v>161</v>
      </c>
      <c r="I159" s="45"/>
      <c r="J159" s="45" t="s">
        <v>157</v>
      </c>
      <c r="K159" s="94">
        <v>210</v>
      </c>
      <c r="L159" s="94"/>
      <c r="M159" s="48"/>
      <c r="N159" s="49"/>
      <c r="O159" s="66"/>
      <c r="P159" s="48">
        <v>32</v>
      </c>
      <c r="Q159" s="51">
        <f t="shared" si="2"/>
        <v>32.96</v>
      </c>
    </row>
    <row r="160" s="1" customFormat="1" ht="35" customHeight="1" spans="1:17">
      <c r="A160" s="55"/>
      <c r="B160" s="101" t="s">
        <v>178</v>
      </c>
      <c r="C160" s="74"/>
      <c r="D160" s="75" t="s">
        <v>179</v>
      </c>
      <c r="E160" s="68" t="s">
        <v>132</v>
      </c>
      <c r="F160" s="103" t="s">
        <v>75</v>
      </c>
      <c r="G160" s="104" t="s">
        <v>180</v>
      </c>
      <c r="H160" s="105" t="s">
        <v>181</v>
      </c>
      <c r="I160" s="106"/>
      <c r="J160" s="106" t="s">
        <v>182</v>
      </c>
      <c r="K160" s="100">
        <v>30</v>
      </c>
      <c r="L160" s="94"/>
      <c r="M160" s="48"/>
      <c r="N160" s="49"/>
      <c r="O160" s="66"/>
      <c r="P160" s="48">
        <v>15</v>
      </c>
      <c r="Q160" s="51">
        <f t="shared" si="2"/>
        <v>15.45</v>
      </c>
    </row>
    <row r="161" s="1" customFormat="1" ht="35" customHeight="1" spans="1:17">
      <c r="A161" s="55"/>
      <c r="B161" s="101"/>
      <c r="C161" s="74"/>
      <c r="D161" s="58"/>
      <c r="E161" s="68" t="s">
        <v>132</v>
      </c>
      <c r="F161" s="103" t="s">
        <v>27</v>
      </c>
      <c r="G161" s="104"/>
      <c r="H161" s="105" t="s">
        <v>183</v>
      </c>
      <c r="I161" s="106"/>
      <c r="J161" s="106" t="s">
        <v>184</v>
      </c>
      <c r="K161" s="100">
        <v>43</v>
      </c>
      <c r="L161" s="94"/>
      <c r="M161" s="48"/>
      <c r="N161" s="49"/>
      <c r="O161" s="66"/>
      <c r="P161" s="48">
        <v>15</v>
      </c>
      <c r="Q161" s="51">
        <f t="shared" si="2"/>
        <v>15.45</v>
      </c>
    </row>
    <row r="162" s="1" customFormat="1" ht="35" customHeight="1" spans="1:17">
      <c r="A162" s="55"/>
      <c r="B162" s="101"/>
      <c r="C162" s="102"/>
      <c r="D162" s="58"/>
      <c r="E162" s="68" t="s">
        <v>132</v>
      </c>
      <c r="F162" s="103" t="s">
        <v>32</v>
      </c>
      <c r="G162" s="104" t="s">
        <v>185</v>
      </c>
      <c r="H162" s="105" t="s">
        <v>186</v>
      </c>
      <c r="I162" s="106"/>
      <c r="J162" s="106" t="s">
        <v>187</v>
      </c>
      <c r="K162" s="94">
        <v>57</v>
      </c>
      <c r="L162" s="94"/>
      <c r="M162" s="48"/>
      <c r="N162" s="49"/>
      <c r="O162" s="66"/>
      <c r="P162" s="48">
        <v>16</v>
      </c>
      <c r="Q162" s="51">
        <f t="shared" si="2"/>
        <v>16.48</v>
      </c>
    </row>
    <row r="163" s="1" customFormat="1" ht="35" customHeight="1" spans="1:17">
      <c r="A163" s="55"/>
      <c r="B163" s="101"/>
      <c r="C163" s="102"/>
      <c r="D163" s="58"/>
      <c r="E163" s="68" t="s">
        <v>132</v>
      </c>
      <c r="F163" s="103" t="s">
        <v>34</v>
      </c>
      <c r="G163" s="104" t="s">
        <v>188</v>
      </c>
      <c r="H163" s="105" t="s">
        <v>189</v>
      </c>
      <c r="I163" s="106"/>
      <c r="J163" s="106" t="s">
        <v>190</v>
      </c>
      <c r="K163" s="94">
        <v>77</v>
      </c>
      <c r="L163" s="94"/>
      <c r="M163" s="48"/>
      <c r="N163" s="49"/>
      <c r="O163" s="66"/>
      <c r="P163" s="48">
        <v>17</v>
      </c>
      <c r="Q163" s="51">
        <f t="shared" si="2"/>
        <v>17.51</v>
      </c>
    </row>
    <row r="164" s="1" customFormat="1" ht="35" customHeight="1" spans="1:17">
      <c r="A164" s="55"/>
      <c r="B164" s="101" t="s">
        <v>191</v>
      </c>
      <c r="C164" s="74"/>
      <c r="D164" s="75" t="s">
        <v>192</v>
      </c>
      <c r="E164" s="68" t="s">
        <v>91</v>
      </c>
      <c r="F164" s="103" t="s">
        <v>75</v>
      </c>
      <c r="G164" s="104" t="s">
        <v>180</v>
      </c>
      <c r="H164" s="105" t="s">
        <v>181</v>
      </c>
      <c r="I164" s="106"/>
      <c r="J164" s="106" t="s">
        <v>182</v>
      </c>
      <c r="K164" s="100">
        <v>30</v>
      </c>
      <c r="L164" s="94"/>
      <c r="M164" s="48"/>
      <c r="N164" s="49"/>
      <c r="O164" s="66"/>
      <c r="P164" s="48">
        <v>15</v>
      </c>
      <c r="Q164" s="51">
        <f t="shared" si="2"/>
        <v>15.45</v>
      </c>
    </row>
    <row r="165" s="1" customFormat="1" ht="35" customHeight="1" spans="1:17">
      <c r="A165" s="55"/>
      <c r="B165" s="101"/>
      <c r="C165" s="74"/>
      <c r="D165" s="58"/>
      <c r="E165" s="68" t="s">
        <v>91</v>
      </c>
      <c r="F165" s="103" t="s">
        <v>27</v>
      </c>
      <c r="G165" s="104"/>
      <c r="H165" s="105" t="s">
        <v>183</v>
      </c>
      <c r="I165" s="106"/>
      <c r="J165" s="106" t="s">
        <v>184</v>
      </c>
      <c r="K165" s="100">
        <v>43</v>
      </c>
      <c r="L165" s="94"/>
      <c r="M165" s="48"/>
      <c r="N165" s="49"/>
      <c r="O165" s="66"/>
      <c r="P165" s="48">
        <v>15</v>
      </c>
      <c r="Q165" s="51">
        <f t="shared" si="2"/>
        <v>15.45</v>
      </c>
    </row>
    <row r="166" s="1" customFormat="1" ht="35" customHeight="1" spans="1:17">
      <c r="A166" s="55"/>
      <c r="B166" s="101"/>
      <c r="C166" s="102"/>
      <c r="D166" s="58"/>
      <c r="E166" s="68" t="s">
        <v>91</v>
      </c>
      <c r="F166" s="103" t="s">
        <v>32</v>
      </c>
      <c r="G166" s="104" t="s">
        <v>185</v>
      </c>
      <c r="H166" s="105" t="s">
        <v>186</v>
      </c>
      <c r="I166" s="106"/>
      <c r="J166" s="106" t="s">
        <v>187</v>
      </c>
      <c r="K166" s="94">
        <v>57</v>
      </c>
      <c r="L166" s="94"/>
      <c r="M166" s="48"/>
      <c r="N166" s="49"/>
      <c r="O166" s="66"/>
      <c r="P166" s="48">
        <v>16</v>
      </c>
      <c r="Q166" s="51">
        <f t="shared" si="2"/>
        <v>16.48</v>
      </c>
    </row>
    <row r="167" s="1" customFormat="1" ht="35" customHeight="1" spans="1:17">
      <c r="A167" s="55"/>
      <c r="B167" s="101"/>
      <c r="C167" s="102"/>
      <c r="D167" s="58"/>
      <c r="E167" s="68" t="s">
        <v>91</v>
      </c>
      <c r="F167" s="103" t="s">
        <v>34</v>
      </c>
      <c r="G167" s="104" t="s">
        <v>188</v>
      </c>
      <c r="H167" s="105" t="s">
        <v>189</v>
      </c>
      <c r="I167" s="106"/>
      <c r="J167" s="106" t="s">
        <v>190</v>
      </c>
      <c r="K167" s="94">
        <v>77</v>
      </c>
      <c r="L167" s="94"/>
      <c r="M167" s="48"/>
      <c r="N167" s="49"/>
      <c r="O167" s="66"/>
      <c r="P167" s="48">
        <v>17</v>
      </c>
      <c r="Q167" s="51">
        <f t="shared" si="2"/>
        <v>17.51</v>
      </c>
    </row>
    <row r="168" s="1" customFormat="1" ht="35" customHeight="1" spans="1:17">
      <c r="A168" s="55"/>
      <c r="B168" s="101" t="s">
        <v>193</v>
      </c>
      <c r="C168" s="74"/>
      <c r="D168" s="75" t="s">
        <v>194</v>
      </c>
      <c r="E168" s="68" t="s">
        <v>26</v>
      </c>
      <c r="F168" s="103" t="s">
        <v>75</v>
      </c>
      <c r="G168" s="104" t="s">
        <v>180</v>
      </c>
      <c r="H168" s="105" t="s">
        <v>181</v>
      </c>
      <c r="I168" s="106"/>
      <c r="J168" s="106" t="s">
        <v>182</v>
      </c>
      <c r="K168" s="100">
        <v>30</v>
      </c>
      <c r="L168" s="94"/>
      <c r="M168" s="48"/>
      <c r="N168" s="49"/>
      <c r="O168" s="66"/>
      <c r="P168" s="48">
        <v>15</v>
      </c>
      <c r="Q168" s="51">
        <f t="shared" si="2"/>
        <v>15.45</v>
      </c>
    </row>
    <row r="169" s="1" customFormat="1" ht="35" customHeight="1" spans="1:17">
      <c r="A169" s="55"/>
      <c r="B169" s="101"/>
      <c r="C169" s="74"/>
      <c r="D169" s="58"/>
      <c r="E169" s="68" t="s">
        <v>26</v>
      </c>
      <c r="F169" s="103" t="s">
        <v>27</v>
      </c>
      <c r="G169" s="104"/>
      <c r="H169" s="105" t="s">
        <v>183</v>
      </c>
      <c r="I169" s="106"/>
      <c r="J169" s="106" t="s">
        <v>184</v>
      </c>
      <c r="K169" s="100">
        <v>43</v>
      </c>
      <c r="L169" s="94"/>
      <c r="M169" s="48"/>
      <c r="N169" s="49"/>
      <c r="O169" s="66"/>
      <c r="P169" s="48">
        <v>15</v>
      </c>
      <c r="Q169" s="51">
        <f t="shared" si="2"/>
        <v>15.45</v>
      </c>
    </row>
    <row r="170" s="1" customFormat="1" ht="35" customHeight="1" spans="1:17">
      <c r="A170" s="55"/>
      <c r="B170" s="101"/>
      <c r="C170" s="102"/>
      <c r="D170" s="58"/>
      <c r="E170" s="68" t="s">
        <v>26</v>
      </c>
      <c r="F170" s="103" t="s">
        <v>32</v>
      </c>
      <c r="G170" s="104" t="s">
        <v>185</v>
      </c>
      <c r="H170" s="105" t="s">
        <v>186</v>
      </c>
      <c r="I170" s="106"/>
      <c r="J170" s="106" t="s">
        <v>187</v>
      </c>
      <c r="K170" s="94">
        <v>57</v>
      </c>
      <c r="L170" s="94"/>
      <c r="M170" s="48"/>
      <c r="N170" s="49"/>
      <c r="O170" s="66"/>
      <c r="P170" s="48">
        <v>16</v>
      </c>
      <c r="Q170" s="51">
        <f t="shared" si="2"/>
        <v>16.48</v>
      </c>
    </row>
    <row r="171" s="1" customFormat="1" ht="35" customHeight="1" spans="1:17">
      <c r="A171" s="55"/>
      <c r="B171" s="101"/>
      <c r="C171" s="102"/>
      <c r="D171" s="58"/>
      <c r="E171" s="68" t="s">
        <v>26</v>
      </c>
      <c r="F171" s="103" t="s">
        <v>34</v>
      </c>
      <c r="G171" s="104" t="s">
        <v>188</v>
      </c>
      <c r="H171" s="105" t="s">
        <v>189</v>
      </c>
      <c r="I171" s="106"/>
      <c r="J171" s="106" t="s">
        <v>190</v>
      </c>
      <c r="K171" s="94">
        <v>77</v>
      </c>
      <c r="L171" s="94"/>
      <c r="M171" s="48"/>
      <c r="N171" s="49"/>
      <c r="O171" s="66"/>
      <c r="P171" s="48">
        <v>17</v>
      </c>
      <c r="Q171" s="51">
        <f t="shared" si="2"/>
        <v>17.51</v>
      </c>
    </row>
    <row r="172" s="1" customFormat="1" ht="35" customHeight="1" spans="1:17">
      <c r="A172" s="55"/>
      <c r="B172" s="101" t="s">
        <v>195</v>
      </c>
      <c r="C172" s="74"/>
      <c r="D172" s="75" t="s">
        <v>196</v>
      </c>
      <c r="E172" s="68" t="s">
        <v>132</v>
      </c>
      <c r="F172" s="103" t="s">
        <v>75</v>
      </c>
      <c r="G172" s="104" t="s">
        <v>180</v>
      </c>
      <c r="H172" s="105" t="s">
        <v>181</v>
      </c>
      <c r="I172" s="106"/>
      <c r="J172" s="106" t="s">
        <v>182</v>
      </c>
      <c r="K172" s="100">
        <v>30</v>
      </c>
      <c r="L172" s="94"/>
      <c r="M172" s="48"/>
      <c r="N172" s="49"/>
      <c r="O172" s="66"/>
      <c r="P172" s="48">
        <v>15</v>
      </c>
      <c r="Q172" s="51">
        <f t="shared" si="2"/>
        <v>15.45</v>
      </c>
    </row>
    <row r="173" s="1" customFormat="1" ht="35" customHeight="1" spans="1:17">
      <c r="A173" s="55"/>
      <c r="B173" s="101"/>
      <c r="C173" s="74"/>
      <c r="D173" s="58"/>
      <c r="E173" s="68" t="s">
        <v>132</v>
      </c>
      <c r="F173" s="103" t="s">
        <v>27</v>
      </c>
      <c r="G173" s="104"/>
      <c r="H173" s="105" t="s">
        <v>183</v>
      </c>
      <c r="I173" s="106"/>
      <c r="J173" s="106" t="s">
        <v>184</v>
      </c>
      <c r="K173" s="100">
        <v>43</v>
      </c>
      <c r="L173" s="94"/>
      <c r="M173" s="48"/>
      <c r="N173" s="49"/>
      <c r="O173" s="66"/>
      <c r="P173" s="48">
        <v>15</v>
      </c>
      <c r="Q173" s="51">
        <f t="shared" si="2"/>
        <v>15.45</v>
      </c>
    </row>
    <row r="174" s="1" customFormat="1" ht="35" customHeight="1" spans="1:17">
      <c r="A174" s="55"/>
      <c r="B174" s="101"/>
      <c r="C174" s="102"/>
      <c r="D174" s="58"/>
      <c r="E174" s="68" t="s">
        <v>132</v>
      </c>
      <c r="F174" s="103" t="s">
        <v>32</v>
      </c>
      <c r="G174" s="104" t="s">
        <v>185</v>
      </c>
      <c r="H174" s="105" t="s">
        <v>186</v>
      </c>
      <c r="I174" s="106"/>
      <c r="J174" s="106" t="s">
        <v>187</v>
      </c>
      <c r="K174" s="94">
        <v>57</v>
      </c>
      <c r="L174" s="94"/>
      <c r="M174" s="48"/>
      <c r="N174" s="49"/>
      <c r="O174" s="66"/>
      <c r="P174" s="48">
        <v>16</v>
      </c>
      <c r="Q174" s="51">
        <f t="shared" si="2"/>
        <v>16.48</v>
      </c>
    </row>
    <row r="175" s="1" customFormat="1" ht="35" customHeight="1" spans="1:17">
      <c r="A175" s="55"/>
      <c r="B175" s="101"/>
      <c r="C175" s="102"/>
      <c r="D175" s="58"/>
      <c r="E175" s="68" t="s">
        <v>132</v>
      </c>
      <c r="F175" s="103" t="s">
        <v>34</v>
      </c>
      <c r="G175" s="104" t="s">
        <v>188</v>
      </c>
      <c r="H175" s="105" t="s">
        <v>189</v>
      </c>
      <c r="I175" s="106"/>
      <c r="J175" s="106" t="s">
        <v>190</v>
      </c>
      <c r="K175" s="94">
        <v>77</v>
      </c>
      <c r="L175" s="94"/>
      <c r="M175" s="48"/>
      <c r="N175" s="49"/>
      <c r="O175" s="66"/>
      <c r="P175" s="48">
        <v>17</v>
      </c>
      <c r="Q175" s="51">
        <f t="shared" si="2"/>
        <v>17.51</v>
      </c>
    </row>
    <row r="176" s="1" customFormat="1" ht="35" customHeight="1" spans="1:17">
      <c r="A176" s="55"/>
      <c r="B176" s="101" t="s">
        <v>197</v>
      </c>
      <c r="C176" s="74"/>
      <c r="D176" s="75" t="s">
        <v>198</v>
      </c>
      <c r="E176" s="68" t="s">
        <v>91</v>
      </c>
      <c r="F176" s="103" t="s">
        <v>75</v>
      </c>
      <c r="G176" s="104" t="s">
        <v>180</v>
      </c>
      <c r="H176" s="105" t="s">
        <v>181</v>
      </c>
      <c r="I176" s="106"/>
      <c r="J176" s="106" t="s">
        <v>182</v>
      </c>
      <c r="K176" s="100">
        <v>30</v>
      </c>
      <c r="L176" s="94"/>
      <c r="M176" s="48"/>
      <c r="N176" s="49"/>
      <c r="O176" s="66"/>
      <c r="P176" s="48">
        <v>15</v>
      </c>
      <c r="Q176" s="51">
        <f t="shared" si="2"/>
        <v>15.45</v>
      </c>
    </row>
    <row r="177" s="1" customFormat="1" ht="35" customHeight="1" spans="1:17">
      <c r="A177" s="55"/>
      <c r="B177" s="101"/>
      <c r="C177" s="74"/>
      <c r="D177" s="58"/>
      <c r="E177" s="68" t="s">
        <v>91</v>
      </c>
      <c r="F177" s="103" t="s">
        <v>27</v>
      </c>
      <c r="G177" s="104"/>
      <c r="H177" s="105" t="s">
        <v>183</v>
      </c>
      <c r="I177" s="106"/>
      <c r="J177" s="106" t="s">
        <v>184</v>
      </c>
      <c r="K177" s="100">
        <v>43</v>
      </c>
      <c r="L177" s="94"/>
      <c r="M177" s="48"/>
      <c r="N177" s="49"/>
      <c r="O177" s="66"/>
      <c r="P177" s="48">
        <v>15</v>
      </c>
      <c r="Q177" s="51">
        <f t="shared" si="2"/>
        <v>15.45</v>
      </c>
    </row>
    <row r="178" s="1" customFormat="1" ht="35" customHeight="1" spans="1:17">
      <c r="A178" s="55"/>
      <c r="B178" s="101"/>
      <c r="C178" s="102"/>
      <c r="D178" s="58"/>
      <c r="E178" s="68" t="s">
        <v>91</v>
      </c>
      <c r="F178" s="103" t="s">
        <v>32</v>
      </c>
      <c r="G178" s="104" t="s">
        <v>185</v>
      </c>
      <c r="H178" s="105" t="s">
        <v>186</v>
      </c>
      <c r="I178" s="106"/>
      <c r="J178" s="106" t="s">
        <v>187</v>
      </c>
      <c r="K178" s="94">
        <v>57</v>
      </c>
      <c r="L178" s="94"/>
      <c r="M178" s="48"/>
      <c r="N178" s="49"/>
      <c r="O178" s="66"/>
      <c r="P178" s="48">
        <v>16</v>
      </c>
      <c r="Q178" s="51">
        <f t="shared" si="2"/>
        <v>16.48</v>
      </c>
    </row>
    <row r="179" s="1" customFormat="1" ht="35" customHeight="1" spans="1:17">
      <c r="A179" s="55"/>
      <c r="B179" s="101"/>
      <c r="C179" s="102"/>
      <c r="D179" s="58"/>
      <c r="E179" s="68" t="s">
        <v>91</v>
      </c>
      <c r="F179" s="103" t="s">
        <v>34</v>
      </c>
      <c r="G179" s="104" t="s">
        <v>188</v>
      </c>
      <c r="H179" s="105" t="s">
        <v>189</v>
      </c>
      <c r="I179" s="106"/>
      <c r="J179" s="106" t="s">
        <v>190</v>
      </c>
      <c r="K179" s="94">
        <v>77</v>
      </c>
      <c r="L179" s="94"/>
      <c r="M179" s="48"/>
      <c r="N179" s="49"/>
      <c r="O179" s="66"/>
      <c r="P179" s="48">
        <v>17</v>
      </c>
      <c r="Q179" s="51">
        <f t="shared" si="2"/>
        <v>17.51</v>
      </c>
    </row>
    <row r="180" s="1" customFormat="1" ht="35" customHeight="1" spans="1:17">
      <c r="A180" s="55"/>
      <c r="B180" s="101" t="s">
        <v>199</v>
      </c>
      <c r="C180" s="74"/>
      <c r="D180" s="75" t="s">
        <v>200</v>
      </c>
      <c r="E180" s="68" t="s">
        <v>26</v>
      </c>
      <c r="F180" s="103" t="s">
        <v>75</v>
      </c>
      <c r="G180" s="104" t="s">
        <v>180</v>
      </c>
      <c r="H180" s="105" t="s">
        <v>181</v>
      </c>
      <c r="I180" s="106"/>
      <c r="J180" s="106" t="s">
        <v>182</v>
      </c>
      <c r="K180" s="100">
        <v>30</v>
      </c>
      <c r="L180" s="94"/>
      <c r="M180" s="48"/>
      <c r="N180" s="49"/>
      <c r="O180" s="66"/>
      <c r="P180" s="48">
        <v>15</v>
      </c>
      <c r="Q180" s="51">
        <f t="shared" si="2"/>
        <v>15.45</v>
      </c>
    </row>
    <row r="181" s="1" customFormat="1" ht="35" customHeight="1" spans="1:17">
      <c r="A181" s="55"/>
      <c r="B181" s="101"/>
      <c r="C181" s="74"/>
      <c r="D181" s="58"/>
      <c r="E181" s="68" t="s">
        <v>26</v>
      </c>
      <c r="F181" s="103" t="s">
        <v>27</v>
      </c>
      <c r="G181" s="104"/>
      <c r="H181" s="105" t="s">
        <v>183</v>
      </c>
      <c r="I181" s="106"/>
      <c r="J181" s="106" t="s">
        <v>184</v>
      </c>
      <c r="K181" s="100">
        <v>43</v>
      </c>
      <c r="L181" s="94"/>
      <c r="M181" s="48"/>
      <c r="N181" s="49"/>
      <c r="O181" s="66"/>
      <c r="P181" s="48">
        <v>15</v>
      </c>
      <c r="Q181" s="51">
        <f t="shared" si="2"/>
        <v>15.45</v>
      </c>
    </row>
    <row r="182" s="1" customFormat="1" ht="35" customHeight="1" spans="1:17">
      <c r="A182" s="55"/>
      <c r="B182" s="101"/>
      <c r="C182" s="102"/>
      <c r="D182" s="58"/>
      <c r="E182" s="68" t="s">
        <v>26</v>
      </c>
      <c r="F182" s="103" t="s">
        <v>32</v>
      </c>
      <c r="G182" s="104" t="s">
        <v>185</v>
      </c>
      <c r="H182" s="105" t="s">
        <v>186</v>
      </c>
      <c r="I182" s="106"/>
      <c r="J182" s="106" t="s">
        <v>187</v>
      </c>
      <c r="K182" s="94">
        <v>57</v>
      </c>
      <c r="L182" s="94"/>
      <c r="M182" s="48"/>
      <c r="N182" s="49"/>
      <c r="O182" s="66"/>
      <c r="P182" s="48">
        <v>16</v>
      </c>
      <c r="Q182" s="51">
        <f t="shared" si="2"/>
        <v>16.48</v>
      </c>
    </row>
    <row r="183" s="1" customFormat="1" ht="35" customHeight="1" spans="1:17">
      <c r="A183" s="55"/>
      <c r="B183" s="101"/>
      <c r="C183" s="102"/>
      <c r="D183" s="58"/>
      <c r="E183" s="68" t="s">
        <v>26</v>
      </c>
      <c r="F183" s="103" t="s">
        <v>34</v>
      </c>
      <c r="G183" s="104" t="s">
        <v>188</v>
      </c>
      <c r="H183" s="105" t="s">
        <v>189</v>
      </c>
      <c r="I183" s="106"/>
      <c r="J183" s="106" t="s">
        <v>190</v>
      </c>
      <c r="K183" s="94">
        <v>77</v>
      </c>
      <c r="L183" s="94"/>
      <c r="M183" s="48"/>
      <c r="N183" s="49"/>
      <c r="O183" s="66"/>
      <c r="P183" s="48">
        <v>17</v>
      </c>
      <c r="Q183" s="51">
        <f t="shared" si="2"/>
        <v>17.51</v>
      </c>
    </row>
    <row r="184" s="2" customFormat="1" ht="35" customHeight="1" spans="1:17">
      <c r="A184" s="107"/>
      <c r="B184" s="76" t="s">
        <v>201</v>
      </c>
      <c r="C184" s="77"/>
      <c r="D184" s="78" t="s">
        <v>202</v>
      </c>
      <c r="E184" s="82" t="s">
        <v>132</v>
      </c>
      <c r="F184" s="108" t="s">
        <v>75</v>
      </c>
      <c r="G184" s="109">
        <v>28</v>
      </c>
      <c r="H184" s="110" t="s">
        <v>203</v>
      </c>
      <c r="I184" s="111"/>
      <c r="J184" s="111" t="s">
        <v>204</v>
      </c>
      <c r="K184" s="112">
        <v>97</v>
      </c>
      <c r="L184" s="112"/>
      <c r="M184" s="113"/>
      <c r="N184" s="114"/>
      <c r="O184" s="115"/>
      <c r="P184" s="113">
        <v>26</v>
      </c>
      <c r="Q184" s="51">
        <f t="shared" si="2"/>
        <v>26.78</v>
      </c>
    </row>
    <row r="185" s="2" customFormat="1" ht="35" customHeight="1" spans="1:17">
      <c r="A185" s="107"/>
      <c r="B185" s="76"/>
      <c r="C185" s="77"/>
      <c r="D185" s="80"/>
      <c r="E185" s="82" t="s">
        <v>132</v>
      </c>
      <c r="F185" s="108" t="s">
        <v>27</v>
      </c>
      <c r="G185" s="109">
        <v>28</v>
      </c>
      <c r="H185" s="110" t="s">
        <v>205</v>
      </c>
      <c r="I185" s="111"/>
      <c r="J185" s="111" t="s">
        <v>204</v>
      </c>
      <c r="K185" s="112">
        <v>135</v>
      </c>
      <c r="L185" s="112"/>
      <c r="M185" s="113"/>
      <c r="N185" s="114"/>
      <c r="O185" s="115"/>
      <c r="P185" s="113">
        <v>28</v>
      </c>
      <c r="Q185" s="51">
        <f t="shared" si="2"/>
        <v>28.84</v>
      </c>
    </row>
    <row r="186" s="2" customFormat="1" ht="35" customHeight="1" spans="1:17">
      <c r="A186" s="107"/>
      <c r="B186" s="76"/>
      <c r="C186" s="79"/>
      <c r="D186" s="80"/>
      <c r="E186" s="82" t="s">
        <v>132</v>
      </c>
      <c r="F186" s="108" t="s">
        <v>32</v>
      </c>
      <c r="G186" s="109">
        <v>30</v>
      </c>
      <c r="H186" s="110" t="s">
        <v>206</v>
      </c>
      <c r="I186" s="111"/>
      <c r="J186" s="111" t="s">
        <v>207</v>
      </c>
      <c r="K186" s="112">
        <v>178</v>
      </c>
      <c r="L186" s="112"/>
      <c r="M186" s="113"/>
      <c r="N186" s="114"/>
      <c r="O186" s="115"/>
      <c r="P186" s="113">
        <v>30</v>
      </c>
      <c r="Q186" s="51">
        <f t="shared" si="2"/>
        <v>30.9</v>
      </c>
    </row>
    <row r="187" s="2" customFormat="1" ht="35" customHeight="1" spans="1:17">
      <c r="A187" s="107"/>
      <c r="B187" s="76"/>
      <c r="C187" s="79"/>
      <c r="D187" s="80"/>
      <c r="E187" s="82" t="s">
        <v>132</v>
      </c>
      <c r="F187" s="108" t="s">
        <v>34</v>
      </c>
      <c r="G187" s="109">
        <v>32</v>
      </c>
      <c r="H187" s="116" t="s">
        <v>208</v>
      </c>
      <c r="I187" s="111"/>
      <c r="J187" s="111" t="s">
        <v>209</v>
      </c>
      <c r="K187" s="112">
        <v>253</v>
      </c>
      <c r="L187" s="112"/>
      <c r="M187" s="113"/>
      <c r="N187" s="114"/>
      <c r="O187" s="115"/>
      <c r="P187" s="113">
        <v>32</v>
      </c>
      <c r="Q187" s="51">
        <f t="shared" si="2"/>
        <v>32.96</v>
      </c>
    </row>
    <row r="188" s="2" customFormat="1" ht="35" customHeight="1" spans="1:17">
      <c r="A188" s="107"/>
      <c r="B188" s="76" t="s">
        <v>210</v>
      </c>
      <c r="C188" s="77"/>
      <c r="D188" s="78" t="s">
        <v>202</v>
      </c>
      <c r="E188" s="82" t="s">
        <v>91</v>
      </c>
      <c r="F188" s="108" t="s">
        <v>75</v>
      </c>
      <c r="G188" s="109">
        <v>28</v>
      </c>
      <c r="H188" s="110" t="s">
        <v>203</v>
      </c>
      <c r="I188" s="111"/>
      <c r="J188" s="111" t="s">
        <v>204</v>
      </c>
      <c r="K188" s="112">
        <v>97</v>
      </c>
      <c r="L188" s="112"/>
      <c r="M188" s="113"/>
      <c r="N188" s="114"/>
      <c r="O188" s="115"/>
      <c r="P188" s="113">
        <v>26</v>
      </c>
      <c r="Q188" s="51">
        <f t="shared" si="2"/>
        <v>26.78</v>
      </c>
    </row>
    <row r="189" s="2" customFormat="1" ht="35" customHeight="1" spans="1:17">
      <c r="A189" s="107"/>
      <c r="B189" s="76"/>
      <c r="C189" s="77"/>
      <c r="D189" s="80"/>
      <c r="E189" s="82" t="s">
        <v>91</v>
      </c>
      <c r="F189" s="108" t="s">
        <v>27</v>
      </c>
      <c r="G189" s="109">
        <v>28</v>
      </c>
      <c r="H189" s="110" t="s">
        <v>205</v>
      </c>
      <c r="I189" s="111"/>
      <c r="J189" s="111" t="s">
        <v>204</v>
      </c>
      <c r="K189" s="112">
        <v>135</v>
      </c>
      <c r="L189" s="112"/>
      <c r="M189" s="113"/>
      <c r="N189" s="114"/>
      <c r="O189" s="115"/>
      <c r="P189" s="113">
        <v>28</v>
      </c>
      <c r="Q189" s="51">
        <f t="shared" si="2"/>
        <v>28.84</v>
      </c>
    </row>
    <row r="190" s="2" customFormat="1" ht="35" customHeight="1" spans="1:17">
      <c r="A190" s="107"/>
      <c r="B190" s="76"/>
      <c r="C190" s="79"/>
      <c r="D190" s="80"/>
      <c r="E190" s="82" t="s">
        <v>91</v>
      </c>
      <c r="F190" s="108" t="s">
        <v>32</v>
      </c>
      <c r="G190" s="109">
        <v>30</v>
      </c>
      <c r="H190" s="110" t="s">
        <v>206</v>
      </c>
      <c r="I190" s="111"/>
      <c r="J190" s="111" t="s">
        <v>207</v>
      </c>
      <c r="K190" s="112">
        <v>178</v>
      </c>
      <c r="L190" s="112"/>
      <c r="M190" s="113"/>
      <c r="N190" s="114"/>
      <c r="O190" s="115"/>
      <c r="P190" s="113">
        <v>30</v>
      </c>
      <c r="Q190" s="51">
        <f t="shared" si="2"/>
        <v>30.9</v>
      </c>
    </row>
    <row r="191" s="2" customFormat="1" ht="35" customHeight="1" spans="1:17">
      <c r="A191" s="107"/>
      <c r="B191" s="76"/>
      <c r="C191" s="79"/>
      <c r="D191" s="80"/>
      <c r="E191" s="82" t="s">
        <v>91</v>
      </c>
      <c r="F191" s="108" t="s">
        <v>34</v>
      </c>
      <c r="G191" s="109">
        <v>32</v>
      </c>
      <c r="H191" s="116" t="s">
        <v>208</v>
      </c>
      <c r="I191" s="111"/>
      <c r="J191" s="111" t="s">
        <v>209</v>
      </c>
      <c r="K191" s="112">
        <v>253</v>
      </c>
      <c r="L191" s="112"/>
      <c r="M191" s="113"/>
      <c r="N191" s="114"/>
      <c r="O191" s="115"/>
      <c r="P191" s="113">
        <v>32</v>
      </c>
      <c r="Q191" s="51">
        <f t="shared" si="2"/>
        <v>32.96</v>
      </c>
    </row>
    <row r="192" s="3" customFormat="1" ht="35" customHeight="1" spans="1:17">
      <c r="A192" s="117"/>
      <c r="B192" s="118" t="s">
        <v>211</v>
      </c>
      <c r="C192" s="119"/>
      <c r="D192" s="120" t="s">
        <v>212</v>
      </c>
      <c r="E192" s="121" t="s">
        <v>26</v>
      </c>
      <c r="F192" s="122" t="s">
        <v>75</v>
      </c>
      <c r="G192" s="123">
        <v>28</v>
      </c>
      <c r="H192" s="124" t="s">
        <v>213</v>
      </c>
      <c r="I192" s="111"/>
      <c r="J192" s="111" t="s">
        <v>204</v>
      </c>
      <c r="K192" s="112">
        <v>97</v>
      </c>
      <c r="L192" s="112"/>
      <c r="M192" s="113"/>
      <c r="N192" s="125"/>
      <c r="O192" s="126"/>
      <c r="P192" s="113">
        <v>26</v>
      </c>
      <c r="Q192" s="51">
        <f t="shared" si="2"/>
        <v>26.78</v>
      </c>
    </row>
    <row r="193" s="3" customFormat="1" ht="35" customHeight="1" spans="1:17">
      <c r="A193" s="117"/>
      <c r="B193" s="118"/>
      <c r="C193" s="119"/>
      <c r="D193" s="127"/>
      <c r="E193" s="121" t="s">
        <v>26</v>
      </c>
      <c r="F193" s="122" t="s">
        <v>27</v>
      </c>
      <c r="G193" s="123">
        <v>28</v>
      </c>
      <c r="H193" s="124" t="s">
        <v>214</v>
      </c>
      <c r="I193" s="111"/>
      <c r="J193" s="111" t="s">
        <v>204</v>
      </c>
      <c r="K193" s="112">
        <v>135</v>
      </c>
      <c r="L193" s="112"/>
      <c r="M193" s="113"/>
      <c r="N193" s="125"/>
      <c r="O193" s="126"/>
      <c r="P193" s="113">
        <v>28</v>
      </c>
      <c r="Q193" s="51">
        <f t="shared" si="2"/>
        <v>28.84</v>
      </c>
    </row>
    <row r="194" s="3" customFormat="1" ht="35" customHeight="1" spans="1:17">
      <c r="A194" s="117"/>
      <c r="B194" s="118"/>
      <c r="C194" s="128"/>
      <c r="D194" s="127"/>
      <c r="E194" s="121" t="s">
        <v>26</v>
      </c>
      <c r="F194" s="122" t="s">
        <v>32</v>
      </c>
      <c r="G194" s="123">
        <v>30</v>
      </c>
      <c r="H194" s="124" t="s">
        <v>215</v>
      </c>
      <c r="I194" s="111"/>
      <c r="J194" s="111" t="s">
        <v>207</v>
      </c>
      <c r="K194" s="112">
        <v>178</v>
      </c>
      <c r="L194" s="112"/>
      <c r="M194" s="113"/>
      <c r="N194" s="125"/>
      <c r="O194" s="126"/>
      <c r="P194" s="113">
        <v>30</v>
      </c>
      <c r="Q194" s="51">
        <f t="shared" si="2"/>
        <v>30.9</v>
      </c>
    </row>
    <row r="195" s="3" customFormat="1" ht="35" customHeight="1" spans="1:17">
      <c r="A195" s="117"/>
      <c r="B195" s="118"/>
      <c r="C195" s="128"/>
      <c r="D195" s="127"/>
      <c r="E195" s="121" t="s">
        <v>26</v>
      </c>
      <c r="F195" s="122" t="s">
        <v>34</v>
      </c>
      <c r="G195" s="123">
        <v>32</v>
      </c>
      <c r="H195" s="129" t="s">
        <v>216</v>
      </c>
      <c r="I195" s="111"/>
      <c r="J195" s="111" t="s">
        <v>209</v>
      </c>
      <c r="K195" s="112">
        <v>253</v>
      </c>
      <c r="L195" s="112"/>
      <c r="M195" s="113"/>
      <c r="N195" s="125"/>
      <c r="O195" s="126"/>
      <c r="P195" s="113">
        <v>32</v>
      </c>
      <c r="Q195" s="51">
        <f t="shared" si="2"/>
        <v>32.96</v>
      </c>
    </row>
    <row r="196" s="2" customFormat="1" ht="45" customHeight="1" spans="1:17">
      <c r="A196" s="107"/>
      <c r="B196" s="76" t="s">
        <v>217</v>
      </c>
      <c r="C196" s="77"/>
      <c r="D196" s="78" t="s">
        <v>218</v>
      </c>
      <c r="E196" s="82" t="s">
        <v>132</v>
      </c>
      <c r="F196" s="108" t="s">
        <v>27</v>
      </c>
      <c r="G196" s="109">
        <v>17</v>
      </c>
      <c r="H196" s="70" t="s">
        <v>219</v>
      </c>
      <c r="I196" s="111"/>
      <c r="J196" s="111" t="s">
        <v>220</v>
      </c>
      <c r="K196" s="112">
        <v>65</v>
      </c>
      <c r="L196" s="112"/>
      <c r="M196" s="113"/>
      <c r="N196" s="114"/>
      <c r="O196" s="115"/>
      <c r="P196" s="113">
        <v>18</v>
      </c>
      <c r="Q196" s="51">
        <f t="shared" si="2"/>
        <v>18.54</v>
      </c>
    </row>
    <row r="197" s="2" customFormat="1" ht="45" customHeight="1" spans="1:17">
      <c r="A197" s="107"/>
      <c r="B197" s="76"/>
      <c r="C197" s="79"/>
      <c r="D197" s="80"/>
      <c r="E197" s="82" t="s">
        <v>132</v>
      </c>
      <c r="F197" s="108" t="s">
        <v>32</v>
      </c>
      <c r="G197" s="109">
        <v>18</v>
      </c>
      <c r="H197" s="70" t="s">
        <v>221</v>
      </c>
      <c r="I197" s="111"/>
      <c r="J197" s="111" t="s">
        <v>222</v>
      </c>
      <c r="K197" s="112">
        <v>75</v>
      </c>
      <c r="L197" s="112"/>
      <c r="M197" s="113"/>
      <c r="N197" s="114"/>
      <c r="O197" s="115"/>
      <c r="P197" s="113">
        <v>19</v>
      </c>
      <c r="Q197" s="51">
        <f t="shared" si="2"/>
        <v>19.57</v>
      </c>
    </row>
    <row r="198" s="2" customFormat="1" ht="45" customHeight="1" spans="1:17">
      <c r="A198" s="107"/>
      <c r="B198" s="76"/>
      <c r="C198" s="79"/>
      <c r="D198" s="80"/>
      <c r="E198" s="82" t="s">
        <v>132</v>
      </c>
      <c r="F198" s="108" t="s">
        <v>34</v>
      </c>
      <c r="G198" s="109">
        <v>19</v>
      </c>
      <c r="H198" s="70" t="s">
        <v>223</v>
      </c>
      <c r="I198" s="111"/>
      <c r="J198" s="111" t="s">
        <v>224</v>
      </c>
      <c r="K198" s="112">
        <v>103</v>
      </c>
      <c r="L198" s="112"/>
      <c r="M198" s="113"/>
      <c r="N198" s="114"/>
      <c r="O198" s="115"/>
      <c r="P198" s="113">
        <v>20</v>
      </c>
      <c r="Q198" s="51">
        <f t="shared" si="2"/>
        <v>20.6</v>
      </c>
    </row>
    <row r="199" s="2" customFormat="1" ht="46" customHeight="1" spans="1:17">
      <c r="A199" s="107"/>
      <c r="B199" s="76" t="s">
        <v>225</v>
      </c>
      <c r="C199" s="77"/>
      <c r="D199" s="78" t="s">
        <v>218</v>
      </c>
      <c r="E199" s="82" t="s">
        <v>91</v>
      </c>
      <c r="F199" s="108" t="s">
        <v>27</v>
      </c>
      <c r="G199" s="109">
        <v>17</v>
      </c>
      <c r="H199" s="70" t="s">
        <v>219</v>
      </c>
      <c r="I199" s="111"/>
      <c r="J199" s="111" t="s">
        <v>220</v>
      </c>
      <c r="K199" s="112">
        <v>65</v>
      </c>
      <c r="L199" s="112"/>
      <c r="M199" s="113"/>
      <c r="N199" s="114"/>
      <c r="O199" s="115"/>
      <c r="P199" s="113">
        <v>18</v>
      </c>
      <c r="Q199" s="51">
        <f t="shared" si="2"/>
        <v>18.54</v>
      </c>
    </row>
    <row r="200" s="2" customFormat="1" ht="46" customHeight="1" spans="1:17">
      <c r="A200" s="107"/>
      <c r="B200" s="76"/>
      <c r="C200" s="79"/>
      <c r="D200" s="80"/>
      <c r="E200" s="82" t="s">
        <v>91</v>
      </c>
      <c r="F200" s="108" t="s">
        <v>32</v>
      </c>
      <c r="G200" s="109">
        <v>18</v>
      </c>
      <c r="H200" s="70" t="s">
        <v>221</v>
      </c>
      <c r="I200" s="111"/>
      <c r="J200" s="111" t="s">
        <v>222</v>
      </c>
      <c r="K200" s="112">
        <v>75</v>
      </c>
      <c r="L200" s="112"/>
      <c r="M200" s="113"/>
      <c r="N200" s="114"/>
      <c r="O200" s="115"/>
      <c r="P200" s="113">
        <v>19</v>
      </c>
      <c r="Q200" s="51">
        <f t="shared" si="2"/>
        <v>19.57</v>
      </c>
    </row>
    <row r="201" s="2" customFormat="1" ht="46" customHeight="1" spans="1:17">
      <c r="A201" s="107"/>
      <c r="B201" s="76"/>
      <c r="C201" s="79"/>
      <c r="D201" s="80"/>
      <c r="E201" s="82" t="s">
        <v>91</v>
      </c>
      <c r="F201" s="108" t="s">
        <v>34</v>
      </c>
      <c r="G201" s="109">
        <v>19</v>
      </c>
      <c r="H201" s="70" t="s">
        <v>223</v>
      </c>
      <c r="I201" s="111"/>
      <c r="J201" s="111" t="s">
        <v>224</v>
      </c>
      <c r="K201" s="112">
        <v>103</v>
      </c>
      <c r="L201" s="112"/>
      <c r="M201" s="113"/>
      <c r="N201" s="114"/>
      <c r="O201" s="115"/>
      <c r="P201" s="113">
        <v>20</v>
      </c>
      <c r="Q201" s="51">
        <f t="shared" si="2"/>
        <v>20.6</v>
      </c>
    </row>
    <row r="202" s="3" customFormat="1" ht="46" customHeight="1" spans="1:17">
      <c r="A202" s="117"/>
      <c r="B202" s="118" t="s">
        <v>226</v>
      </c>
      <c r="C202" s="119"/>
      <c r="D202" s="120" t="s">
        <v>227</v>
      </c>
      <c r="E202" s="121" t="s">
        <v>26</v>
      </c>
      <c r="F202" s="122" t="s">
        <v>27</v>
      </c>
      <c r="G202" s="123">
        <v>17</v>
      </c>
      <c r="H202" s="130" t="s">
        <v>219</v>
      </c>
      <c r="I202" s="111"/>
      <c r="J202" s="111" t="s">
        <v>220</v>
      </c>
      <c r="K202" s="112">
        <v>65</v>
      </c>
      <c r="L202" s="112"/>
      <c r="M202" s="113"/>
      <c r="N202" s="125"/>
      <c r="O202" s="126"/>
      <c r="P202" s="113">
        <v>18</v>
      </c>
      <c r="Q202" s="51">
        <f t="shared" si="2"/>
        <v>18.54</v>
      </c>
    </row>
    <row r="203" s="3" customFormat="1" ht="46" customHeight="1" spans="1:17">
      <c r="A203" s="117"/>
      <c r="B203" s="118"/>
      <c r="C203" s="128"/>
      <c r="D203" s="127"/>
      <c r="E203" s="121" t="s">
        <v>26</v>
      </c>
      <c r="F203" s="122" t="s">
        <v>32</v>
      </c>
      <c r="G203" s="123">
        <v>18</v>
      </c>
      <c r="H203" s="130" t="s">
        <v>221</v>
      </c>
      <c r="I203" s="111"/>
      <c r="J203" s="111" t="s">
        <v>222</v>
      </c>
      <c r="K203" s="112">
        <v>75</v>
      </c>
      <c r="L203" s="112"/>
      <c r="M203" s="113"/>
      <c r="N203" s="125"/>
      <c r="O203" s="126"/>
      <c r="P203" s="113">
        <v>19</v>
      </c>
      <c r="Q203" s="51">
        <f t="shared" ref="Q203:Q266" si="3">P203*1.03</f>
        <v>19.57</v>
      </c>
    </row>
    <row r="204" s="3" customFormat="1" ht="46" customHeight="1" spans="1:17">
      <c r="A204" s="117"/>
      <c r="B204" s="118"/>
      <c r="C204" s="128"/>
      <c r="D204" s="127"/>
      <c r="E204" s="121" t="s">
        <v>26</v>
      </c>
      <c r="F204" s="122" t="s">
        <v>34</v>
      </c>
      <c r="G204" s="123">
        <v>19</v>
      </c>
      <c r="H204" s="130" t="s">
        <v>223</v>
      </c>
      <c r="I204" s="111"/>
      <c r="J204" s="111" t="s">
        <v>224</v>
      </c>
      <c r="K204" s="112">
        <v>103</v>
      </c>
      <c r="L204" s="112"/>
      <c r="M204" s="113"/>
      <c r="N204" s="125"/>
      <c r="O204" s="126"/>
      <c r="P204" s="113">
        <v>20</v>
      </c>
      <c r="Q204" s="51">
        <f t="shared" si="3"/>
        <v>20.6</v>
      </c>
    </row>
    <row r="205" s="2" customFormat="1" ht="50" customHeight="1" spans="1:17">
      <c r="A205" s="107"/>
      <c r="B205" s="76" t="s">
        <v>228</v>
      </c>
      <c r="C205" s="77"/>
      <c r="D205" s="131" t="s">
        <v>229</v>
      </c>
      <c r="E205" s="82" t="s">
        <v>132</v>
      </c>
      <c r="F205" s="108" t="s">
        <v>27</v>
      </c>
      <c r="G205" s="109">
        <v>30</v>
      </c>
      <c r="H205" s="70" t="s">
        <v>156</v>
      </c>
      <c r="I205" s="111"/>
      <c r="J205" s="111" t="s">
        <v>230</v>
      </c>
      <c r="K205" s="112">
        <v>103</v>
      </c>
      <c r="L205" s="112"/>
      <c r="M205" s="113"/>
      <c r="N205" s="114"/>
      <c r="O205" s="115"/>
      <c r="P205" s="113">
        <v>31</v>
      </c>
      <c r="Q205" s="51">
        <f t="shared" si="3"/>
        <v>31.93</v>
      </c>
    </row>
    <row r="206" s="2" customFormat="1" ht="50" customHeight="1" spans="1:17">
      <c r="A206" s="107"/>
      <c r="B206" s="76"/>
      <c r="C206" s="79"/>
      <c r="D206" s="131"/>
      <c r="E206" s="82" t="s">
        <v>132</v>
      </c>
      <c r="F206" s="108" t="s">
        <v>32</v>
      </c>
      <c r="G206" s="109">
        <v>32</v>
      </c>
      <c r="H206" s="70" t="s">
        <v>159</v>
      </c>
      <c r="I206" s="111"/>
      <c r="J206" s="111" t="s">
        <v>230</v>
      </c>
      <c r="K206" s="112">
        <v>155</v>
      </c>
      <c r="L206" s="112"/>
      <c r="M206" s="113"/>
      <c r="N206" s="114"/>
      <c r="O206" s="115"/>
      <c r="P206" s="113">
        <v>33</v>
      </c>
      <c r="Q206" s="51">
        <f t="shared" si="3"/>
        <v>33.99</v>
      </c>
    </row>
    <row r="207" s="2" customFormat="1" ht="50" customHeight="1" spans="1:17">
      <c r="A207" s="107"/>
      <c r="B207" s="76"/>
      <c r="C207" s="79"/>
      <c r="D207" s="131"/>
      <c r="E207" s="82" t="s">
        <v>132</v>
      </c>
      <c r="F207" s="108" t="s">
        <v>34</v>
      </c>
      <c r="G207" s="109">
        <v>34</v>
      </c>
      <c r="H207" s="70" t="s">
        <v>161</v>
      </c>
      <c r="I207" s="111"/>
      <c r="J207" s="111" t="s">
        <v>231</v>
      </c>
      <c r="K207" s="112">
        <v>217</v>
      </c>
      <c r="L207" s="112"/>
      <c r="M207" s="113"/>
      <c r="N207" s="114"/>
      <c r="O207" s="115"/>
      <c r="P207" s="113">
        <v>35</v>
      </c>
      <c r="Q207" s="51">
        <f t="shared" si="3"/>
        <v>36.05</v>
      </c>
    </row>
    <row r="208" s="2" customFormat="1" ht="50" customHeight="1" spans="1:17">
      <c r="A208" s="107"/>
      <c r="B208" s="118" t="s">
        <v>232</v>
      </c>
      <c r="C208" s="119"/>
      <c r="D208" s="120" t="s">
        <v>233</v>
      </c>
      <c r="E208" s="121" t="s">
        <v>91</v>
      </c>
      <c r="F208" s="108" t="s">
        <v>27</v>
      </c>
      <c r="G208" s="109">
        <v>30</v>
      </c>
      <c r="H208" s="70" t="s">
        <v>156</v>
      </c>
      <c r="I208" s="111"/>
      <c r="J208" s="111" t="s">
        <v>230</v>
      </c>
      <c r="K208" s="112">
        <v>103</v>
      </c>
      <c r="L208" s="112"/>
      <c r="M208" s="113"/>
      <c r="N208" s="114"/>
      <c r="O208" s="115"/>
      <c r="P208" s="113">
        <v>31</v>
      </c>
      <c r="Q208" s="51">
        <f t="shared" si="3"/>
        <v>31.93</v>
      </c>
    </row>
    <row r="209" s="2" customFormat="1" ht="50" customHeight="1" spans="1:17">
      <c r="A209" s="107"/>
      <c r="B209" s="118"/>
      <c r="C209" s="128"/>
      <c r="D209" s="127"/>
      <c r="E209" s="121" t="s">
        <v>91</v>
      </c>
      <c r="F209" s="108" t="s">
        <v>32</v>
      </c>
      <c r="G209" s="109">
        <v>32</v>
      </c>
      <c r="H209" s="70" t="s">
        <v>159</v>
      </c>
      <c r="I209" s="111"/>
      <c r="J209" s="111" t="s">
        <v>230</v>
      </c>
      <c r="K209" s="112">
        <v>155</v>
      </c>
      <c r="L209" s="112"/>
      <c r="M209" s="113"/>
      <c r="N209" s="114"/>
      <c r="O209" s="115"/>
      <c r="P209" s="113">
        <v>33</v>
      </c>
      <c r="Q209" s="51">
        <f t="shared" si="3"/>
        <v>33.99</v>
      </c>
    </row>
    <row r="210" s="2" customFormat="1" ht="50" customHeight="1" spans="1:17">
      <c r="A210" s="107"/>
      <c r="B210" s="118"/>
      <c r="C210" s="128"/>
      <c r="D210" s="127"/>
      <c r="E210" s="121" t="s">
        <v>91</v>
      </c>
      <c r="F210" s="108" t="s">
        <v>34</v>
      </c>
      <c r="G210" s="109">
        <v>34</v>
      </c>
      <c r="H210" s="70" t="s">
        <v>161</v>
      </c>
      <c r="I210" s="111"/>
      <c r="J210" s="111" t="s">
        <v>231</v>
      </c>
      <c r="K210" s="112">
        <v>217</v>
      </c>
      <c r="L210" s="112"/>
      <c r="M210" s="113"/>
      <c r="N210" s="114"/>
      <c r="O210" s="115"/>
      <c r="P210" s="113">
        <v>35</v>
      </c>
      <c r="Q210" s="51">
        <f t="shared" si="3"/>
        <v>36.05</v>
      </c>
    </row>
    <row r="211" s="2" customFormat="1" ht="50" customHeight="1" spans="1:17">
      <c r="A211" s="107"/>
      <c r="B211" s="118" t="s">
        <v>234</v>
      </c>
      <c r="C211" s="119"/>
      <c r="D211" s="120" t="s">
        <v>233</v>
      </c>
      <c r="E211" s="121" t="s">
        <v>26</v>
      </c>
      <c r="F211" s="108" t="s">
        <v>27</v>
      </c>
      <c r="G211" s="109">
        <v>30</v>
      </c>
      <c r="H211" s="70" t="s">
        <v>156</v>
      </c>
      <c r="I211" s="111"/>
      <c r="J211" s="111" t="s">
        <v>230</v>
      </c>
      <c r="K211" s="112">
        <v>103</v>
      </c>
      <c r="L211" s="112"/>
      <c r="M211" s="113"/>
      <c r="N211" s="114"/>
      <c r="O211" s="115"/>
      <c r="P211" s="113">
        <v>31</v>
      </c>
      <c r="Q211" s="51">
        <f t="shared" si="3"/>
        <v>31.93</v>
      </c>
    </row>
    <row r="212" s="2" customFormat="1" ht="50" customHeight="1" spans="1:17">
      <c r="A212" s="107"/>
      <c r="B212" s="118"/>
      <c r="C212" s="128"/>
      <c r="D212" s="127"/>
      <c r="E212" s="121" t="s">
        <v>26</v>
      </c>
      <c r="F212" s="108" t="s">
        <v>32</v>
      </c>
      <c r="G212" s="109">
        <v>32</v>
      </c>
      <c r="H212" s="70" t="s">
        <v>159</v>
      </c>
      <c r="I212" s="111"/>
      <c r="J212" s="111" t="s">
        <v>230</v>
      </c>
      <c r="K212" s="112">
        <v>155</v>
      </c>
      <c r="L212" s="112"/>
      <c r="M212" s="113"/>
      <c r="N212" s="114"/>
      <c r="O212" s="115"/>
      <c r="P212" s="113">
        <v>33</v>
      </c>
      <c r="Q212" s="51">
        <f t="shared" si="3"/>
        <v>33.99</v>
      </c>
    </row>
    <row r="213" s="2" customFormat="1" ht="50" customHeight="1" spans="1:17">
      <c r="A213" s="107"/>
      <c r="B213" s="118"/>
      <c r="C213" s="128"/>
      <c r="D213" s="127"/>
      <c r="E213" s="121" t="s">
        <v>26</v>
      </c>
      <c r="F213" s="108" t="s">
        <v>34</v>
      </c>
      <c r="G213" s="109">
        <v>34</v>
      </c>
      <c r="H213" s="70" t="s">
        <v>161</v>
      </c>
      <c r="I213" s="111"/>
      <c r="J213" s="111" t="s">
        <v>231</v>
      </c>
      <c r="K213" s="112">
        <v>217</v>
      </c>
      <c r="L213" s="112"/>
      <c r="M213" s="113"/>
      <c r="N213" s="114"/>
      <c r="O213" s="115"/>
      <c r="P213" s="113">
        <v>35</v>
      </c>
      <c r="Q213" s="51">
        <f t="shared" si="3"/>
        <v>36.05</v>
      </c>
    </row>
    <row r="214" s="2" customFormat="1" ht="35" customHeight="1" spans="1:17">
      <c r="A214" s="132"/>
      <c r="B214" s="76" t="s">
        <v>235</v>
      </c>
      <c r="C214" s="133"/>
      <c r="D214" s="131" t="s">
        <v>236</v>
      </c>
      <c r="E214" s="131" t="s">
        <v>132</v>
      </c>
      <c r="F214" s="108" t="s">
        <v>237</v>
      </c>
      <c r="G214" s="134" t="s">
        <v>238</v>
      </c>
      <c r="H214" s="124" t="s">
        <v>238</v>
      </c>
      <c r="I214" s="135"/>
      <c r="J214" s="135" t="s">
        <v>239</v>
      </c>
      <c r="K214" s="136">
        <v>36</v>
      </c>
      <c r="L214" s="136"/>
      <c r="M214" s="137"/>
      <c r="N214" s="114"/>
      <c r="O214" s="115"/>
      <c r="P214" s="137">
        <v>17</v>
      </c>
      <c r="Q214" s="51">
        <f t="shared" si="3"/>
        <v>17.51</v>
      </c>
    </row>
    <row r="215" s="2" customFormat="1" ht="35" customHeight="1" spans="1:17">
      <c r="A215" s="132"/>
      <c r="B215" s="76"/>
      <c r="C215" s="133"/>
      <c r="D215" s="131"/>
      <c r="E215" s="131" t="s">
        <v>132</v>
      </c>
      <c r="F215" s="108" t="s">
        <v>75</v>
      </c>
      <c r="G215" s="134" t="s">
        <v>240</v>
      </c>
      <c r="H215" s="124" t="s">
        <v>240</v>
      </c>
      <c r="I215" s="135"/>
      <c r="J215" s="135" t="s">
        <v>239</v>
      </c>
      <c r="K215" s="136">
        <v>50</v>
      </c>
      <c r="L215" s="136"/>
      <c r="M215" s="137"/>
      <c r="N215" s="114"/>
      <c r="O215" s="115"/>
      <c r="P215" s="137">
        <v>17</v>
      </c>
      <c r="Q215" s="51">
        <f t="shared" si="3"/>
        <v>17.51</v>
      </c>
    </row>
    <row r="216" s="2" customFormat="1" ht="35" customHeight="1" spans="1:17">
      <c r="A216" s="132"/>
      <c r="B216" s="76"/>
      <c r="C216" s="133"/>
      <c r="D216" s="131"/>
      <c r="E216" s="131" t="s">
        <v>132</v>
      </c>
      <c r="F216" s="108" t="s">
        <v>27</v>
      </c>
      <c r="G216" s="134" t="s">
        <v>241</v>
      </c>
      <c r="H216" s="124" t="s">
        <v>241</v>
      </c>
      <c r="I216" s="53"/>
      <c r="J216" s="53" t="s">
        <v>242</v>
      </c>
      <c r="K216" s="136">
        <v>85</v>
      </c>
      <c r="L216" s="136"/>
      <c r="M216" s="137"/>
      <c r="N216" s="114"/>
      <c r="O216" s="115"/>
      <c r="P216" s="137">
        <v>17</v>
      </c>
      <c r="Q216" s="51">
        <f t="shared" si="3"/>
        <v>17.51</v>
      </c>
    </row>
    <row r="217" s="2" customFormat="1" ht="35" customHeight="1" spans="1:17">
      <c r="A217" s="132"/>
      <c r="B217" s="76"/>
      <c r="C217" s="138"/>
      <c r="D217" s="131"/>
      <c r="E217" s="131" t="s">
        <v>132</v>
      </c>
      <c r="F217" s="108" t="s">
        <v>32</v>
      </c>
      <c r="G217" s="134" t="s">
        <v>243</v>
      </c>
      <c r="H217" s="124" t="s">
        <v>243</v>
      </c>
      <c r="I217" s="53"/>
      <c r="J217" s="53" t="s">
        <v>244</v>
      </c>
      <c r="K217" s="136">
        <v>130</v>
      </c>
      <c r="L217" s="136"/>
      <c r="M217" s="137"/>
      <c r="N217" s="114"/>
      <c r="O217" s="115"/>
      <c r="P217" s="137">
        <v>19</v>
      </c>
      <c r="Q217" s="51">
        <f t="shared" si="3"/>
        <v>19.57</v>
      </c>
    </row>
    <row r="218" s="2" customFormat="1" ht="35" customHeight="1" spans="1:17">
      <c r="A218" s="132"/>
      <c r="B218" s="76"/>
      <c r="C218" s="138"/>
      <c r="D218" s="131"/>
      <c r="E218" s="131" t="s">
        <v>132</v>
      </c>
      <c r="F218" s="108" t="s">
        <v>34</v>
      </c>
      <c r="G218" s="134" t="s">
        <v>245</v>
      </c>
      <c r="H218" s="124" t="s">
        <v>245</v>
      </c>
      <c r="I218" s="53"/>
      <c r="J218" s="53" t="s">
        <v>246</v>
      </c>
      <c r="K218" s="136">
        <v>166</v>
      </c>
      <c r="L218" s="136"/>
      <c r="M218" s="137"/>
      <c r="N218" s="114"/>
      <c r="O218" s="115"/>
      <c r="P218" s="137">
        <v>21</v>
      </c>
      <c r="Q218" s="51">
        <f t="shared" si="3"/>
        <v>21.63</v>
      </c>
    </row>
    <row r="219" s="2" customFormat="1" ht="35" customHeight="1" spans="1:17">
      <c r="A219" s="132"/>
      <c r="B219" s="76" t="s">
        <v>247</v>
      </c>
      <c r="C219" s="133"/>
      <c r="D219" s="131" t="s">
        <v>248</v>
      </c>
      <c r="E219" s="131" t="s">
        <v>91</v>
      </c>
      <c r="F219" s="108" t="s">
        <v>237</v>
      </c>
      <c r="G219" s="134" t="s">
        <v>238</v>
      </c>
      <c r="H219" s="124" t="s">
        <v>238</v>
      </c>
      <c r="I219" s="135"/>
      <c r="J219" s="135" t="s">
        <v>239</v>
      </c>
      <c r="K219" s="136">
        <v>36</v>
      </c>
      <c r="L219" s="136"/>
      <c r="M219" s="137"/>
      <c r="N219" s="114"/>
      <c r="O219" s="115"/>
      <c r="P219" s="137">
        <v>17</v>
      </c>
      <c r="Q219" s="51">
        <f t="shared" si="3"/>
        <v>17.51</v>
      </c>
    </row>
    <row r="220" s="2" customFormat="1" ht="35" customHeight="1" spans="1:17">
      <c r="A220" s="132"/>
      <c r="B220" s="76"/>
      <c r="C220" s="133"/>
      <c r="D220" s="131"/>
      <c r="E220" s="131" t="s">
        <v>91</v>
      </c>
      <c r="F220" s="108" t="s">
        <v>75</v>
      </c>
      <c r="G220" s="134" t="s">
        <v>240</v>
      </c>
      <c r="H220" s="124" t="s">
        <v>240</v>
      </c>
      <c r="I220" s="135"/>
      <c r="J220" s="135" t="s">
        <v>239</v>
      </c>
      <c r="K220" s="136">
        <v>50</v>
      </c>
      <c r="L220" s="136"/>
      <c r="M220" s="137"/>
      <c r="N220" s="114"/>
      <c r="O220" s="115"/>
      <c r="P220" s="137">
        <v>17</v>
      </c>
      <c r="Q220" s="51">
        <f t="shared" si="3"/>
        <v>17.51</v>
      </c>
    </row>
    <row r="221" s="2" customFormat="1" ht="35" customHeight="1" spans="1:17">
      <c r="A221" s="132"/>
      <c r="B221" s="76"/>
      <c r="C221" s="133"/>
      <c r="D221" s="131"/>
      <c r="E221" s="131" t="s">
        <v>91</v>
      </c>
      <c r="F221" s="108" t="s">
        <v>27</v>
      </c>
      <c r="G221" s="134" t="s">
        <v>241</v>
      </c>
      <c r="H221" s="124" t="s">
        <v>241</v>
      </c>
      <c r="I221" s="53"/>
      <c r="J221" s="53" t="s">
        <v>242</v>
      </c>
      <c r="K221" s="136">
        <v>85</v>
      </c>
      <c r="L221" s="136"/>
      <c r="M221" s="137"/>
      <c r="N221" s="114"/>
      <c r="O221" s="115"/>
      <c r="P221" s="137">
        <v>17</v>
      </c>
      <c r="Q221" s="51">
        <f t="shared" si="3"/>
        <v>17.51</v>
      </c>
    </row>
    <row r="222" s="2" customFormat="1" ht="35" customHeight="1" spans="1:17">
      <c r="A222" s="132"/>
      <c r="B222" s="76"/>
      <c r="C222" s="138"/>
      <c r="D222" s="131"/>
      <c r="E222" s="131" t="s">
        <v>91</v>
      </c>
      <c r="F222" s="108" t="s">
        <v>32</v>
      </c>
      <c r="G222" s="134" t="s">
        <v>243</v>
      </c>
      <c r="H222" s="124" t="s">
        <v>243</v>
      </c>
      <c r="I222" s="53"/>
      <c r="J222" s="53" t="s">
        <v>244</v>
      </c>
      <c r="K222" s="136">
        <v>130</v>
      </c>
      <c r="L222" s="136"/>
      <c r="M222" s="137"/>
      <c r="N222" s="114"/>
      <c r="O222" s="115"/>
      <c r="P222" s="137">
        <v>19</v>
      </c>
      <c r="Q222" s="51">
        <f t="shared" si="3"/>
        <v>19.57</v>
      </c>
    </row>
    <row r="223" s="2" customFormat="1" ht="35" customHeight="1" spans="1:17">
      <c r="A223" s="132"/>
      <c r="B223" s="76"/>
      <c r="C223" s="138"/>
      <c r="D223" s="131"/>
      <c r="E223" s="131" t="s">
        <v>91</v>
      </c>
      <c r="F223" s="108" t="s">
        <v>34</v>
      </c>
      <c r="G223" s="134" t="s">
        <v>245</v>
      </c>
      <c r="H223" s="124" t="s">
        <v>245</v>
      </c>
      <c r="I223" s="53"/>
      <c r="J223" s="53" t="s">
        <v>246</v>
      </c>
      <c r="K223" s="136">
        <v>166</v>
      </c>
      <c r="L223" s="136"/>
      <c r="M223" s="137"/>
      <c r="N223" s="114"/>
      <c r="O223" s="115"/>
      <c r="P223" s="137">
        <v>21</v>
      </c>
      <c r="Q223" s="51">
        <f t="shared" si="3"/>
        <v>21.63</v>
      </c>
    </row>
    <row r="224" s="2" customFormat="1" ht="35" customHeight="1" spans="1:17">
      <c r="A224" s="132"/>
      <c r="B224" s="76" t="s">
        <v>249</v>
      </c>
      <c r="C224" s="133"/>
      <c r="D224" s="131" t="s">
        <v>250</v>
      </c>
      <c r="E224" s="131" t="s">
        <v>26</v>
      </c>
      <c r="F224" s="108" t="s">
        <v>237</v>
      </c>
      <c r="G224" s="134" t="s">
        <v>238</v>
      </c>
      <c r="H224" s="124" t="s">
        <v>238</v>
      </c>
      <c r="I224" s="135"/>
      <c r="J224" s="135" t="s">
        <v>239</v>
      </c>
      <c r="K224" s="136">
        <v>36</v>
      </c>
      <c r="L224" s="136"/>
      <c r="M224" s="137"/>
      <c r="N224" s="114"/>
      <c r="O224" s="115"/>
      <c r="P224" s="137">
        <v>17</v>
      </c>
      <c r="Q224" s="51">
        <f t="shared" si="3"/>
        <v>17.51</v>
      </c>
    </row>
    <row r="225" s="2" customFormat="1" ht="35" customHeight="1" spans="1:17">
      <c r="A225" s="132"/>
      <c r="B225" s="76"/>
      <c r="C225" s="133"/>
      <c r="D225" s="131"/>
      <c r="E225" s="131" t="s">
        <v>26</v>
      </c>
      <c r="F225" s="108" t="s">
        <v>75</v>
      </c>
      <c r="G225" s="134" t="s">
        <v>240</v>
      </c>
      <c r="H225" s="124" t="s">
        <v>240</v>
      </c>
      <c r="I225" s="135"/>
      <c r="J225" s="135" t="s">
        <v>239</v>
      </c>
      <c r="K225" s="136">
        <v>50</v>
      </c>
      <c r="L225" s="136"/>
      <c r="M225" s="137"/>
      <c r="N225" s="114"/>
      <c r="O225" s="115"/>
      <c r="P225" s="137">
        <v>17</v>
      </c>
      <c r="Q225" s="51">
        <f t="shared" si="3"/>
        <v>17.51</v>
      </c>
    </row>
    <row r="226" s="2" customFormat="1" ht="35" customHeight="1" spans="1:17">
      <c r="A226" s="132"/>
      <c r="B226" s="76"/>
      <c r="C226" s="133"/>
      <c r="D226" s="131"/>
      <c r="E226" s="131" t="s">
        <v>26</v>
      </c>
      <c r="F226" s="108" t="s">
        <v>27</v>
      </c>
      <c r="G226" s="134" t="s">
        <v>241</v>
      </c>
      <c r="H226" s="124" t="s">
        <v>241</v>
      </c>
      <c r="I226" s="53"/>
      <c r="J226" s="53" t="s">
        <v>242</v>
      </c>
      <c r="K226" s="136">
        <v>85</v>
      </c>
      <c r="L226" s="136"/>
      <c r="M226" s="137"/>
      <c r="N226" s="114"/>
      <c r="O226" s="115"/>
      <c r="P226" s="137">
        <v>17</v>
      </c>
      <c r="Q226" s="51">
        <f t="shared" si="3"/>
        <v>17.51</v>
      </c>
    </row>
    <row r="227" s="2" customFormat="1" ht="35" customHeight="1" spans="1:17">
      <c r="A227" s="132"/>
      <c r="B227" s="76"/>
      <c r="C227" s="138"/>
      <c r="D227" s="131"/>
      <c r="E227" s="131" t="s">
        <v>26</v>
      </c>
      <c r="F227" s="108" t="s">
        <v>32</v>
      </c>
      <c r="G227" s="134" t="s">
        <v>243</v>
      </c>
      <c r="H227" s="124" t="s">
        <v>243</v>
      </c>
      <c r="I227" s="53"/>
      <c r="J227" s="53" t="s">
        <v>244</v>
      </c>
      <c r="K227" s="136">
        <v>130</v>
      </c>
      <c r="L227" s="136"/>
      <c r="M227" s="137"/>
      <c r="N227" s="114"/>
      <c r="O227" s="115"/>
      <c r="P227" s="137">
        <v>19</v>
      </c>
      <c r="Q227" s="51">
        <f t="shared" si="3"/>
        <v>19.57</v>
      </c>
    </row>
    <row r="228" s="2" customFormat="1" ht="35" customHeight="1" spans="1:17">
      <c r="A228" s="132"/>
      <c r="B228" s="76"/>
      <c r="C228" s="138"/>
      <c r="D228" s="131"/>
      <c r="E228" s="131" t="s">
        <v>26</v>
      </c>
      <c r="F228" s="108" t="s">
        <v>34</v>
      </c>
      <c r="G228" s="134" t="s">
        <v>245</v>
      </c>
      <c r="H228" s="124" t="s">
        <v>245</v>
      </c>
      <c r="I228" s="53"/>
      <c r="J228" s="53" t="s">
        <v>246</v>
      </c>
      <c r="K228" s="136">
        <v>166</v>
      </c>
      <c r="L228" s="136"/>
      <c r="M228" s="137"/>
      <c r="N228" s="114"/>
      <c r="O228" s="115"/>
      <c r="P228" s="137">
        <v>21</v>
      </c>
      <c r="Q228" s="51">
        <f t="shared" si="3"/>
        <v>21.63</v>
      </c>
    </row>
    <row r="229" s="2" customFormat="1" ht="35" customHeight="1" spans="1:17">
      <c r="A229" s="132"/>
      <c r="B229" s="76" t="s">
        <v>251</v>
      </c>
      <c r="C229" s="133"/>
      <c r="D229" s="131" t="s">
        <v>252</v>
      </c>
      <c r="E229" s="131" t="s">
        <v>132</v>
      </c>
      <c r="F229" s="108" t="s">
        <v>237</v>
      </c>
      <c r="G229" s="134" t="s">
        <v>238</v>
      </c>
      <c r="H229" s="124" t="s">
        <v>238</v>
      </c>
      <c r="I229" s="135"/>
      <c r="J229" s="135" t="s">
        <v>239</v>
      </c>
      <c r="K229" s="136">
        <v>36</v>
      </c>
      <c r="L229" s="136"/>
      <c r="M229" s="137"/>
      <c r="N229" s="114"/>
      <c r="O229" s="115"/>
      <c r="P229" s="137">
        <v>17</v>
      </c>
      <c r="Q229" s="51">
        <f t="shared" si="3"/>
        <v>17.51</v>
      </c>
    </row>
    <row r="230" s="2" customFormat="1" ht="35" customHeight="1" spans="1:17">
      <c r="A230" s="132"/>
      <c r="B230" s="76"/>
      <c r="C230" s="133"/>
      <c r="D230" s="131"/>
      <c r="E230" s="131" t="s">
        <v>132</v>
      </c>
      <c r="F230" s="108" t="s">
        <v>75</v>
      </c>
      <c r="G230" s="134" t="s">
        <v>240</v>
      </c>
      <c r="H230" s="124" t="s">
        <v>240</v>
      </c>
      <c r="I230" s="135"/>
      <c r="J230" s="135" t="s">
        <v>239</v>
      </c>
      <c r="K230" s="136">
        <v>50</v>
      </c>
      <c r="L230" s="136"/>
      <c r="M230" s="137"/>
      <c r="N230" s="114"/>
      <c r="O230" s="115"/>
      <c r="P230" s="137">
        <v>17</v>
      </c>
      <c r="Q230" s="51">
        <f t="shared" si="3"/>
        <v>17.51</v>
      </c>
    </row>
    <row r="231" s="2" customFormat="1" ht="35" customHeight="1" spans="1:17">
      <c r="A231" s="132"/>
      <c r="B231" s="76"/>
      <c r="C231" s="133"/>
      <c r="D231" s="131"/>
      <c r="E231" s="131" t="s">
        <v>132</v>
      </c>
      <c r="F231" s="108" t="s">
        <v>27</v>
      </c>
      <c r="G231" s="134" t="s">
        <v>241</v>
      </c>
      <c r="H231" s="124" t="s">
        <v>241</v>
      </c>
      <c r="I231" s="53"/>
      <c r="J231" s="53" t="s">
        <v>242</v>
      </c>
      <c r="K231" s="136">
        <v>85</v>
      </c>
      <c r="L231" s="136"/>
      <c r="M231" s="137"/>
      <c r="N231" s="114"/>
      <c r="O231" s="115"/>
      <c r="P231" s="137">
        <v>17</v>
      </c>
      <c r="Q231" s="51">
        <f t="shared" si="3"/>
        <v>17.51</v>
      </c>
    </row>
    <row r="232" s="2" customFormat="1" ht="35" customHeight="1" spans="1:17">
      <c r="A232" s="132"/>
      <c r="B232" s="76"/>
      <c r="C232" s="138"/>
      <c r="D232" s="131"/>
      <c r="E232" s="131" t="s">
        <v>132</v>
      </c>
      <c r="F232" s="108" t="s">
        <v>32</v>
      </c>
      <c r="G232" s="134" t="s">
        <v>243</v>
      </c>
      <c r="H232" s="124" t="s">
        <v>243</v>
      </c>
      <c r="I232" s="53"/>
      <c r="J232" s="53" t="s">
        <v>244</v>
      </c>
      <c r="K232" s="136">
        <v>130</v>
      </c>
      <c r="L232" s="136"/>
      <c r="M232" s="137"/>
      <c r="N232" s="114"/>
      <c r="O232" s="115"/>
      <c r="P232" s="137">
        <v>19</v>
      </c>
      <c r="Q232" s="51">
        <f t="shared" si="3"/>
        <v>19.57</v>
      </c>
    </row>
    <row r="233" s="2" customFormat="1" ht="35" customHeight="1" spans="1:17">
      <c r="A233" s="132"/>
      <c r="B233" s="76"/>
      <c r="C233" s="138"/>
      <c r="D233" s="131"/>
      <c r="E233" s="131" t="s">
        <v>132</v>
      </c>
      <c r="F233" s="108" t="s">
        <v>34</v>
      </c>
      <c r="G233" s="134" t="s">
        <v>245</v>
      </c>
      <c r="H233" s="124" t="s">
        <v>245</v>
      </c>
      <c r="I233" s="53"/>
      <c r="J233" s="53" t="s">
        <v>246</v>
      </c>
      <c r="K233" s="136">
        <v>166</v>
      </c>
      <c r="L233" s="136"/>
      <c r="M233" s="137"/>
      <c r="N233" s="114"/>
      <c r="O233" s="115"/>
      <c r="P233" s="137">
        <v>21</v>
      </c>
      <c r="Q233" s="51">
        <f t="shared" si="3"/>
        <v>21.63</v>
      </c>
    </row>
    <row r="234" s="2" customFormat="1" ht="35" customHeight="1" spans="1:17">
      <c r="A234" s="132"/>
      <c r="B234" s="76" t="s">
        <v>253</v>
      </c>
      <c r="C234" s="133"/>
      <c r="D234" s="131" t="s">
        <v>254</v>
      </c>
      <c r="E234" s="131" t="s">
        <v>91</v>
      </c>
      <c r="F234" s="108" t="s">
        <v>237</v>
      </c>
      <c r="G234" s="134" t="s">
        <v>238</v>
      </c>
      <c r="H234" s="124" t="s">
        <v>238</v>
      </c>
      <c r="I234" s="135"/>
      <c r="J234" s="135" t="s">
        <v>239</v>
      </c>
      <c r="K234" s="136">
        <v>36</v>
      </c>
      <c r="L234" s="136"/>
      <c r="M234" s="137"/>
      <c r="N234" s="114"/>
      <c r="O234" s="115"/>
      <c r="P234" s="137">
        <v>17</v>
      </c>
      <c r="Q234" s="51">
        <f t="shared" si="3"/>
        <v>17.51</v>
      </c>
    </row>
    <row r="235" s="2" customFormat="1" ht="35" customHeight="1" spans="1:17">
      <c r="A235" s="132"/>
      <c r="B235" s="76"/>
      <c r="C235" s="133"/>
      <c r="D235" s="131"/>
      <c r="E235" s="131" t="s">
        <v>91</v>
      </c>
      <c r="F235" s="108" t="s">
        <v>75</v>
      </c>
      <c r="G235" s="134" t="s">
        <v>240</v>
      </c>
      <c r="H235" s="124" t="s">
        <v>240</v>
      </c>
      <c r="I235" s="135"/>
      <c r="J235" s="135" t="s">
        <v>239</v>
      </c>
      <c r="K235" s="136">
        <v>50</v>
      </c>
      <c r="L235" s="136"/>
      <c r="M235" s="137"/>
      <c r="N235" s="114"/>
      <c r="O235" s="115"/>
      <c r="P235" s="137">
        <v>17</v>
      </c>
      <c r="Q235" s="51">
        <f t="shared" si="3"/>
        <v>17.51</v>
      </c>
    </row>
    <row r="236" s="2" customFormat="1" ht="35" customHeight="1" spans="1:17">
      <c r="A236" s="132"/>
      <c r="B236" s="76"/>
      <c r="C236" s="133"/>
      <c r="D236" s="131"/>
      <c r="E236" s="131" t="s">
        <v>91</v>
      </c>
      <c r="F236" s="108" t="s">
        <v>27</v>
      </c>
      <c r="G236" s="134" t="s">
        <v>241</v>
      </c>
      <c r="H236" s="124" t="s">
        <v>241</v>
      </c>
      <c r="I236" s="53"/>
      <c r="J236" s="53" t="s">
        <v>242</v>
      </c>
      <c r="K236" s="136">
        <v>85</v>
      </c>
      <c r="L236" s="136"/>
      <c r="M236" s="137"/>
      <c r="N236" s="114"/>
      <c r="O236" s="115"/>
      <c r="P236" s="137">
        <v>17</v>
      </c>
      <c r="Q236" s="51">
        <f t="shared" si="3"/>
        <v>17.51</v>
      </c>
    </row>
    <row r="237" s="2" customFormat="1" ht="35" customHeight="1" spans="1:17">
      <c r="A237" s="132"/>
      <c r="B237" s="76"/>
      <c r="C237" s="138"/>
      <c r="D237" s="131"/>
      <c r="E237" s="131" t="s">
        <v>91</v>
      </c>
      <c r="F237" s="108" t="s">
        <v>32</v>
      </c>
      <c r="G237" s="134" t="s">
        <v>243</v>
      </c>
      <c r="H237" s="124" t="s">
        <v>243</v>
      </c>
      <c r="I237" s="53"/>
      <c r="J237" s="53" t="s">
        <v>244</v>
      </c>
      <c r="K237" s="136">
        <v>130</v>
      </c>
      <c r="L237" s="136"/>
      <c r="M237" s="137"/>
      <c r="N237" s="114"/>
      <c r="O237" s="115"/>
      <c r="P237" s="137">
        <v>19</v>
      </c>
      <c r="Q237" s="51">
        <f t="shared" si="3"/>
        <v>19.57</v>
      </c>
    </row>
    <row r="238" s="2" customFormat="1" ht="35" customHeight="1" spans="1:17">
      <c r="A238" s="132"/>
      <c r="B238" s="76"/>
      <c r="C238" s="138"/>
      <c r="D238" s="131"/>
      <c r="E238" s="131" t="s">
        <v>91</v>
      </c>
      <c r="F238" s="108" t="s">
        <v>34</v>
      </c>
      <c r="G238" s="134" t="s">
        <v>245</v>
      </c>
      <c r="H238" s="124" t="s">
        <v>245</v>
      </c>
      <c r="I238" s="53"/>
      <c r="J238" s="53" t="s">
        <v>246</v>
      </c>
      <c r="K238" s="136">
        <v>166</v>
      </c>
      <c r="L238" s="136"/>
      <c r="M238" s="137"/>
      <c r="N238" s="114"/>
      <c r="O238" s="115"/>
      <c r="P238" s="137">
        <v>21</v>
      </c>
      <c r="Q238" s="51">
        <f t="shared" si="3"/>
        <v>21.63</v>
      </c>
    </row>
    <row r="239" s="2" customFormat="1" ht="35" customHeight="1" spans="1:17">
      <c r="A239" s="132"/>
      <c r="B239" s="76" t="s">
        <v>255</v>
      </c>
      <c r="C239" s="133"/>
      <c r="D239" s="131" t="s">
        <v>256</v>
      </c>
      <c r="E239" s="131" t="s">
        <v>26</v>
      </c>
      <c r="F239" s="108" t="s">
        <v>237</v>
      </c>
      <c r="G239" s="134" t="s">
        <v>238</v>
      </c>
      <c r="H239" s="124" t="s">
        <v>238</v>
      </c>
      <c r="I239" s="135"/>
      <c r="J239" s="135" t="s">
        <v>239</v>
      </c>
      <c r="K239" s="136">
        <v>36</v>
      </c>
      <c r="L239" s="136"/>
      <c r="M239" s="137"/>
      <c r="N239" s="114"/>
      <c r="O239" s="115"/>
      <c r="P239" s="137">
        <v>17</v>
      </c>
      <c r="Q239" s="51">
        <f t="shared" si="3"/>
        <v>17.51</v>
      </c>
    </row>
    <row r="240" s="2" customFormat="1" ht="35" customHeight="1" spans="1:17">
      <c r="A240" s="132"/>
      <c r="B240" s="76"/>
      <c r="C240" s="133"/>
      <c r="D240" s="131"/>
      <c r="E240" s="131" t="s">
        <v>26</v>
      </c>
      <c r="F240" s="108" t="s">
        <v>75</v>
      </c>
      <c r="G240" s="134" t="s">
        <v>240</v>
      </c>
      <c r="H240" s="124" t="s">
        <v>240</v>
      </c>
      <c r="I240" s="135"/>
      <c r="J240" s="135" t="s">
        <v>239</v>
      </c>
      <c r="K240" s="136">
        <v>50</v>
      </c>
      <c r="L240" s="136"/>
      <c r="M240" s="137"/>
      <c r="N240" s="114"/>
      <c r="O240" s="115"/>
      <c r="P240" s="137">
        <v>17</v>
      </c>
      <c r="Q240" s="51">
        <f t="shared" si="3"/>
        <v>17.51</v>
      </c>
    </row>
    <row r="241" s="2" customFormat="1" ht="35" customHeight="1" spans="1:17">
      <c r="A241" s="132"/>
      <c r="B241" s="76"/>
      <c r="C241" s="133"/>
      <c r="D241" s="131"/>
      <c r="E241" s="131" t="s">
        <v>26</v>
      </c>
      <c r="F241" s="108" t="s">
        <v>27</v>
      </c>
      <c r="G241" s="134" t="s">
        <v>241</v>
      </c>
      <c r="H241" s="124" t="s">
        <v>241</v>
      </c>
      <c r="I241" s="53"/>
      <c r="J241" s="53" t="s">
        <v>242</v>
      </c>
      <c r="K241" s="136">
        <v>85</v>
      </c>
      <c r="L241" s="136"/>
      <c r="M241" s="137"/>
      <c r="N241" s="114"/>
      <c r="O241" s="115"/>
      <c r="P241" s="137">
        <v>17</v>
      </c>
      <c r="Q241" s="51">
        <f t="shared" si="3"/>
        <v>17.51</v>
      </c>
    </row>
    <row r="242" s="2" customFormat="1" ht="35" customHeight="1" spans="1:17">
      <c r="A242" s="132"/>
      <c r="B242" s="76"/>
      <c r="C242" s="138"/>
      <c r="D242" s="131"/>
      <c r="E242" s="131" t="s">
        <v>26</v>
      </c>
      <c r="F242" s="108" t="s">
        <v>32</v>
      </c>
      <c r="G242" s="134" t="s">
        <v>243</v>
      </c>
      <c r="H242" s="124" t="s">
        <v>243</v>
      </c>
      <c r="I242" s="53"/>
      <c r="J242" s="53" t="s">
        <v>244</v>
      </c>
      <c r="K242" s="136">
        <v>130</v>
      </c>
      <c r="L242" s="136"/>
      <c r="M242" s="137"/>
      <c r="N242" s="114"/>
      <c r="O242" s="115"/>
      <c r="P242" s="137">
        <v>19</v>
      </c>
      <c r="Q242" s="51">
        <f t="shared" si="3"/>
        <v>19.57</v>
      </c>
    </row>
    <row r="243" s="2" customFormat="1" ht="35" customHeight="1" spans="1:17">
      <c r="A243" s="132"/>
      <c r="B243" s="76"/>
      <c r="C243" s="138"/>
      <c r="D243" s="131"/>
      <c r="E243" s="131" t="s">
        <v>26</v>
      </c>
      <c r="F243" s="108" t="s">
        <v>34</v>
      </c>
      <c r="G243" s="134" t="s">
        <v>245</v>
      </c>
      <c r="H243" s="124" t="s">
        <v>245</v>
      </c>
      <c r="I243" s="53"/>
      <c r="J243" s="53" t="s">
        <v>246</v>
      </c>
      <c r="K243" s="136">
        <v>166</v>
      </c>
      <c r="L243" s="136"/>
      <c r="M243" s="137"/>
      <c r="N243" s="114"/>
      <c r="O243" s="115"/>
      <c r="P243" s="137">
        <v>21</v>
      </c>
      <c r="Q243" s="51">
        <f t="shared" si="3"/>
        <v>21.63</v>
      </c>
    </row>
    <row r="244" s="2" customFormat="1" ht="40" customHeight="1" spans="1:17">
      <c r="A244" s="107"/>
      <c r="B244" s="139" t="s">
        <v>257</v>
      </c>
      <c r="C244" s="140"/>
      <c r="D244" s="80" t="s">
        <v>258</v>
      </c>
      <c r="E244" s="141" t="s">
        <v>132</v>
      </c>
      <c r="F244" s="142" t="s">
        <v>75</v>
      </c>
      <c r="G244" s="143" t="s">
        <v>213</v>
      </c>
      <c r="H244" s="144" t="s">
        <v>259</v>
      </c>
      <c r="I244" s="145"/>
      <c r="J244" s="145" t="s">
        <v>260</v>
      </c>
      <c r="K244" s="146"/>
      <c r="L244" s="147"/>
      <c r="M244" s="148"/>
      <c r="N244" s="114"/>
      <c r="O244" s="115"/>
      <c r="P244" s="148">
        <v>30</v>
      </c>
      <c r="Q244" s="51">
        <f t="shared" si="3"/>
        <v>30.9</v>
      </c>
    </row>
    <row r="245" s="2" customFormat="1" ht="40" customHeight="1" spans="1:17">
      <c r="A245" s="107"/>
      <c r="B245" s="76"/>
      <c r="C245" s="77"/>
      <c r="D245" s="80"/>
      <c r="E245" s="82" t="s">
        <v>132</v>
      </c>
      <c r="F245" s="108" t="s">
        <v>27</v>
      </c>
      <c r="G245" s="124" t="s">
        <v>214</v>
      </c>
      <c r="H245" s="110" t="s">
        <v>261</v>
      </c>
      <c r="I245" s="149"/>
      <c r="J245" s="149" t="s">
        <v>260</v>
      </c>
      <c r="K245" s="146"/>
      <c r="L245" s="147"/>
      <c r="M245" s="137"/>
      <c r="N245" s="114"/>
      <c r="O245" s="115"/>
      <c r="P245" s="137">
        <v>32</v>
      </c>
      <c r="Q245" s="51">
        <f t="shared" si="3"/>
        <v>32.96</v>
      </c>
    </row>
    <row r="246" s="2" customFormat="1" ht="40" customHeight="1" spans="1:17">
      <c r="A246" s="107"/>
      <c r="B246" s="76"/>
      <c r="C246" s="79"/>
      <c r="D246" s="80"/>
      <c r="E246" s="82" t="s">
        <v>132</v>
      </c>
      <c r="F246" s="108" t="s">
        <v>32</v>
      </c>
      <c r="G246" s="124" t="s">
        <v>215</v>
      </c>
      <c r="H246" s="110" t="s">
        <v>262</v>
      </c>
      <c r="I246" s="149"/>
      <c r="J246" s="149" t="s">
        <v>263</v>
      </c>
      <c r="K246" s="146"/>
      <c r="L246" s="147"/>
      <c r="M246" s="137"/>
      <c r="N246" s="114"/>
      <c r="O246" s="115"/>
      <c r="P246" s="137">
        <v>34</v>
      </c>
      <c r="Q246" s="51">
        <f t="shared" si="3"/>
        <v>35.02</v>
      </c>
    </row>
    <row r="247" s="2" customFormat="1" ht="40" customHeight="1" spans="1:17">
      <c r="A247" s="107"/>
      <c r="B247" s="76"/>
      <c r="C247" s="79"/>
      <c r="D247" s="80"/>
      <c r="E247" s="82" t="s">
        <v>132</v>
      </c>
      <c r="F247" s="108" t="s">
        <v>34</v>
      </c>
      <c r="G247" s="129" t="s">
        <v>216</v>
      </c>
      <c r="H247" s="116" t="s">
        <v>264</v>
      </c>
      <c r="I247" s="149"/>
      <c r="J247" s="149" t="s">
        <v>265</v>
      </c>
      <c r="K247" s="146"/>
      <c r="L247" s="147"/>
      <c r="M247" s="137"/>
      <c r="N247" s="114"/>
      <c r="O247" s="115"/>
      <c r="P247" s="137">
        <v>37</v>
      </c>
      <c r="Q247" s="51">
        <f t="shared" si="3"/>
        <v>38.11</v>
      </c>
    </row>
    <row r="248" s="2" customFormat="1" ht="40" customHeight="1" spans="1:17">
      <c r="A248" s="107"/>
      <c r="B248" s="76" t="s">
        <v>266</v>
      </c>
      <c r="C248" s="119"/>
      <c r="D248" s="120" t="s">
        <v>267</v>
      </c>
      <c r="E248" s="121" t="s">
        <v>91</v>
      </c>
      <c r="F248" s="108" t="s">
        <v>75</v>
      </c>
      <c r="G248" s="124" t="s">
        <v>213</v>
      </c>
      <c r="H248" s="110" t="s">
        <v>259</v>
      </c>
      <c r="I248" s="149"/>
      <c r="J248" s="149" t="s">
        <v>260</v>
      </c>
      <c r="K248" s="146"/>
      <c r="L248" s="147"/>
      <c r="M248" s="137"/>
      <c r="N248" s="114"/>
      <c r="O248" s="115"/>
      <c r="P248" s="137">
        <v>30</v>
      </c>
      <c r="Q248" s="51">
        <f t="shared" si="3"/>
        <v>30.9</v>
      </c>
    </row>
    <row r="249" s="2" customFormat="1" ht="40" customHeight="1" spans="1:17">
      <c r="A249" s="107"/>
      <c r="B249" s="76"/>
      <c r="C249" s="119"/>
      <c r="D249" s="127"/>
      <c r="E249" s="121" t="s">
        <v>91</v>
      </c>
      <c r="F249" s="108" t="s">
        <v>27</v>
      </c>
      <c r="G249" s="124" t="s">
        <v>214</v>
      </c>
      <c r="H249" s="110" t="s">
        <v>261</v>
      </c>
      <c r="I249" s="149"/>
      <c r="J249" s="149" t="s">
        <v>260</v>
      </c>
      <c r="K249" s="146"/>
      <c r="L249" s="147"/>
      <c r="M249" s="137"/>
      <c r="N249" s="114"/>
      <c r="O249" s="115"/>
      <c r="P249" s="137">
        <v>32</v>
      </c>
      <c r="Q249" s="51">
        <f t="shared" si="3"/>
        <v>32.96</v>
      </c>
    </row>
    <row r="250" s="2" customFormat="1" ht="40" customHeight="1" spans="1:17">
      <c r="A250" s="107"/>
      <c r="B250" s="76"/>
      <c r="C250" s="128"/>
      <c r="D250" s="127"/>
      <c r="E250" s="121" t="s">
        <v>91</v>
      </c>
      <c r="F250" s="108" t="s">
        <v>32</v>
      </c>
      <c r="G250" s="124" t="s">
        <v>215</v>
      </c>
      <c r="H250" s="110" t="s">
        <v>262</v>
      </c>
      <c r="I250" s="149"/>
      <c r="J250" s="149" t="s">
        <v>263</v>
      </c>
      <c r="K250" s="146"/>
      <c r="L250" s="147"/>
      <c r="M250" s="137"/>
      <c r="N250" s="114"/>
      <c r="O250" s="115"/>
      <c r="P250" s="137">
        <v>34</v>
      </c>
      <c r="Q250" s="51">
        <f t="shared" si="3"/>
        <v>35.02</v>
      </c>
    </row>
    <row r="251" s="2" customFormat="1" ht="40" customHeight="1" spans="1:17">
      <c r="A251" s="107"/>
      <c r="B251" s="76"/>
      <c r="C251" s="128"/>
      <c r="D251" s="127"/>
      <c r="E251" s="121" t="s">
        <v>91</v>
      </c>
      <c r="F251" s="108" t="s">
        <v>34</v>
      </c>
      <c r="G251" s="129" t="s">
        <v>216</v>
      </c>
      <c r="H251" s="116" t="s">
        <v>264</v>
      </c>
      <c r="I251" s="149"/>
      <c r="J251" s="149" t="s">
        <v>265</v>
      </c>
      <c r="K251" s="146"/>
      <c r="L251" s="147"/>
      <c r="M251" s="137"/>
      <c r="N251" s="114"/>
      <c r="O251" s="115"/>
      <c r="P251" s="137">
        <v>37</v>
      </c>
      <c r="Q251" s="51">
        <f t="shared" si="3"/>
        <v>38.11</v>
      </c>
    </row>
    <row r="252" s="2" customFormat="1" ht="40" customHeight="1" spans="1:17">
      <c r="A252" s="107"/>
      <c r="B252" s="76" t="s">
        <v>268</v>
      </c>
      <c r="C252" s="119"/>
      <c r="D252" s="120" t="s">
        <v>269</v>
      </c>
      <c r="E252" s="121" t="s">
        <v>26</v>
      </c>
      <c r="F252" s="108" t="s">
        <v>75</v>
      </c>
      <c r="G252" s="124" t="s">
        <v>213</v>
      </c>
      <c r="H252" s="110" t="s">
        <v>259</v>
      </c>
      <c r="I252" s="149"/>
      <c r="J252" s="149" t="s">
        <v>260</v>
      </c>
      <c r="K252" s="146"/>
      <c r="L252" s="147"/>
      <c r="M252" s="137"/>
      <c r="N252" s="114"/>
      <c r="O252" s="115"/>
      <c r="P252" s="137">
        <v>30</v>
      </c>
      <c r="Q252" s="51">
        <f t="shared" si="3"/>
        <v>30.9</v>
      </c>
    </row>
    <row r="253" s="2" customFormat="1" ht="40" customHeight="1" spans="1:17">
      <c r="A253" s="107"/>
      <c r="B253" s="76"/>
      <c r="C253" s="119"/>
      <c r="D253" s="127"/>
      <c r="E253" s="121" t="s">
        <v>26</v>
      </c>
      <c r="F253" s="108" t="s">
        <v>27</v>
      </c>
      <c r="G253" s="124" t="s">
        <v>214</v>
      </c>
      <c r="H253" s="110" t="s">
        <v>261</v>
      </c>
      <c r="I253" s="149"/>
      <c r="J253" s="149" t="s">
        <v>260</v>
      </c>
      <c r="K253" s="146"/>
      <c r="L253" s="147"/>
      <c r="M253" s="137"/>
      <c r="N253" s="114"/>
      <c r="O253" s="115"/>
      <c r="P253" s="137">
        <v>32</v>
      </c>
      <c r="Q253" s="51">
        <f t="shared" si="3"/>
        <v>32.96</v>
      </c>
    </row>
    <row r="254" s="2" customFormat="1" ht="40" customHeight="1" spans="1:17">
      <c r="A254" s="107"/>
      <c r="B254" s="76"/>
      <c r="C254" s="128"/>
      <c r="D254" s="127"/>
      <c r="E254" s="121" t="s">
        <v>26</v>
      </c>
      <c r="F254" s="108" t="s">
        <v>32</v>
      </c>
      <c r="G254" s="124" t="s">
        <v>215</v>
      </c>
      <c r="H254" s="110" t="s">
        <v>262</v>
      </c>
      <c r="I254" s="149"/>
      <c r="J254" s="149" t="s">
        <v>263</v>
      </c>
      <c r="K254" s="146"/>
      <c r="L254" s="147"/>
      <c r="M254" s="137"/>
      <c r="N254" s="114"/>
      <c r="O254" s="115"/>
      <c r="P254" s="137">
        <v>34</v>
      </c>
      <c r="Q254" s="51">
        <f t="shared" si="3"/>
        <v>35.02</v>
      </c>
    </row>
    <row r="255" s="2" customFormat="1" ht="40" customHeight="1" spans="1:17">
      <c r="A255" s="107"/>
      <c r="B255" s="76"/>
      <c r="C255" s="128"/>
      <c r="D255" s="127"/>
      <c r="E255" s="121" t="s">
        <v>26</v>
      </c>
      <c r="F255" s="108" t="s">
        <v>34</v>
      </c>
      <c r="G255" s="129" t="s">
        <v>216</v>
      </c>
      <c r="H255" s="116" t="s">
        <v>264</v>
      </c>
      <c r="I255" s="149"/>
      <c r="J255" s="149" t="s">
        <v>265</v>
      </c>
      <c r="K255" s="146"/>
      <c r="L255" s="147"/>
      <c r="M255" s="137"/>
      <c r="N255" s="114"/>
      <c r="O255" s="115"/>
      <c r="P255" s="137">
        <v>37</v>
      </c>
      <c r="Q255" s="51">
        <f t="shared" si="3"/>
        <v>38.11</v>
      </c>
    </row>
    <row r="256" s="1" customFormat="1" ht="50" customHeight="1" spans="1:17">
      <c r="A256" s="55"/>
      <c r="B256" s="150" t="s">
        <v>270</v>
      </c>
      <c r="C256" s="151"/>
      <c r="D256" s="152" t="s">
        <v>271</v>
      </c>
      <c r="E256" s="153" t="s">
        <v>26</v>
      </c>
      <c r="F256" s="154" t="s">
        <v>27</v>
      </c>
      <c r="G256" s="155" t="s">
        <v>272</v>
      </c>
      <c r="H256" s="93" t="s">
        <v>273</v>
      </c>
      <c r="I256" s="156"/>
      <c r="J256" s="156" t="s">
        <v>274</v>
      </c>
      <c r="K256" s="94">
        <v>98</v>
      </c>
      <c r="L256" s="94"/>
      <c r="M256" s="48"/>
      <c r="N256" s="49"/>
      <c r="O256" s="66"/>
      <c r="P256" s="48">
        <v>21</v>
      </c>
      <c r="Q256" s="51">
        <f t="shared" si="3"/>
        <v>21.63</v>
      </c>
    </row>
    <row r="257" s="1" customFormat="1" ht="50" customHeight="1" spans="1:17">
      <c r="A257" s="55"/>
      <c r="B257" s="157"/>
      <c r="C257" s="158"/>
      <c r="D257" s="152"/>
      <c r="E257" s="153"/>
      <c r="F257" s="154" t="s">
        <v>32</v>
      </c>
      <c r="G257" s="155" t="s">
        <v>275</v>
      </c>
      <c r="H257" s="93" t="s">
        <v>276</v>
      </c>
      <c r="I257" s="156"/>
      <c r="J257" s="156" t="s">
        <v>277</v>
      </c>
      <c r="K257" s="94">
        <v>116</v>
      </c>
      <c r="L257" s="94"/>
      <c r="M257" s="48"/>
      <c r="N257" s="49"/>
      <c r="O257" s="66"/>
      <c r="P257" s="48">
        <v>23</v>
      </c>
      <c r="Q257" s="51">
        <f t="shared" si="3"/>
        <v>23.69</v>
      </c>
    </row>
    <row r="258" s="1" customFormat="1" ht="50" customHeight="1" spans="1:17">
      <c r="A258" s="55"/>
      <c r="B258" s="159"/>
      <c r="C258" s="158"/>
      <c r="D258" s="152"/>
      <c r="E258" s="153"/>
      <c r="F258" s="154" t="s">
        <v>278</v>
      </c>
      <c r="G258" s="155" t="s">
        <v>279</v>
      </c>
      <c r="H258" s="93" t="s">
        <v>280</v>
      </c>
      <c r="I258" s="156"/>
      <c r="J258" s="156" t="s">
        <v>281</v>
      </c>
      <c r="K258" s="94">
        <v>138</v>
      </c>
      <c r="L258" s="94"/>
      <c r="M258" s="48"/>
      <c r="N258" s="49"/>
      <c r="O258" s="66"/>
      <c r="P258" s="48">
        <v>25</v>
      </c>
      <c r="Q258" s="51">
        <f t="shared" si="3"/>
        <v>25.75</v>
      </c>
    </row>
    <row r="259" s="1" customFormat="1" ht="50" customHeight="1" spans="1:17">
      <c r="A259" s="55"/>
      <c r="B259" s="150" t="s">
        <v>282</v>
      </c>
      <c r="C259" s="151"/>
      <c r="D259" s="152" t="s">
        <v>271</v>
      </c>
      <c r="E259" s="153" t="s">
        <v>91</v>
      </c>
      <c r="F259" s="154" t="s">
        <v>27</v>
      </c>
      <c r="G259" s="155" t="s">
        <v>272</v>
      </c>
      <c r="H259" s="93" t="s">
        <v>273</v>
      </c>
      <c r="I259" s="156"/>
      <c r="J259" s="156" t="s">
        <v>274</v>
      </c>
      <c r="K259" s="94">
        <v>98</v>
      </c>
      <c r="L259" s="94"/>
      <c r="M259" s="48"/>
      <c r="N259" s="49"/>
      <c r="O259" s="66"/>
      <c r="P259" s="48">
        <v>21</v>
      </c>
      <c r="Q259" s="51">
        <f t="shared" si="3"/>
        <v>21.63</v>
      </c>
    </row>
    <row r="260" s="1" customFormat="1" ht="50" customHeight="1" spans="1:17">
      <c r="A260" s="55"/>
      <c r="B260" s="157"/>
      <c r="C260" s="158"/>
      <c r="D260" s="152"/>
      <c r="E260" s="153"/>
      <c r="F260" s="154" t="s">
        <v>32</v>
      </c>
      <c r="G260" s="155" t="s">
        <v>275</v>
      </c>
      <c r="H260" s="93" t="s">
        <v>276</v>
      </c>
      <c r="I260" s="156"/>
      <c r="J260" s="156" t="s">
        <v>277</v>
      </c>
      <c r="K260" s="94">
        <v>116</v>
      </c>
      <c r="L260" s="94"/>
      <c r="M260" s="48"/>
      <c r="N260" s="49"/>
      <c r="O260" s="66"/>
      <c r="P260" s="48">
        <v>23</v>
      </c>
      <c r="Q260" s="51">
        <f t="shared" si="3"/>
        <v>23.69</v>
      </c>
    </row>
    <row r="261" s="1" customFormat="1" ht="50" customHeight="1" spans="1:17">
      <c r="A261" s="55"/>
      <c r="B261" s="159"/>
      <c r="C261" s="158"/>
      <c r="D261" s="152"/>
      <c r="E261" s="153"/>
      <c r="F261" s="154" t="s">
        <v>278</v>
      </c>
      <c r="G261" s="155" t="s">
        <v>279</v>
      </c>
      <c r="H261" s="93" t="s">
        <v>280</v>
      </c>
      <c r="I261" s="156"/>
      <c r="J261" s="156" t="s">
        <v>281</v>
      </c>
      <c r="K261" s="94">
        <v>138</v>
      </c>
      <c r="L261" s="94"/>
      <c r="M261" s="48"/>
      <c r="N261" s="49"/>
      <c r="O261" s="66"/>
      <c r="P261" s="48">
        <v>25</v>
      </c>
      <c r="Q261" s="51">
        <f t="shared" si="3"/>
        <v>25.75</v>
      </c>
    </row>
    <row r="262" s="1" customFormat="1" ht="50" customHeight="1" spans="1:17">
      <c r="A262" s="55"/>
      <c r="B262" s="150" t="s">
        <v>283</v>
      </c>
      <c r="C262" s="151"/>
      <c r="D262" s="152" t="s">
        <v>271</v>
      </c>
      <c r="E262" s="153" t="s">
        <v>132</v>
      </c>
      <c r="F262" s="154" t="s">
        <v>27</v>
      </c>
      <c r="G262" s="155" t="s">
        <v>272</v>
      </c>
      <c r="H262" s="93" t="s">
        <v>273</v>
      </c>
      <c r="I262" s="156"/>
      <c r="J262" s="156" t="s">
        <v>274</v>
      </c>
      <c r="K262" s="94">
        <v>98</v>
      </c>
      <c r="L262" s="94"/>
      <c r="M262" s="48"/>
      <c r="N262" s="49"/>
      <c r="O262" s="66"/>
      <c r="P262" s="48">
        <v>21</v>
      </c>
      <c r="Q262" s="51">
        <f t="shared" si="3"/>
        <v>21.63</v>
      </c>
    </row>
    <row r="263" s="1" customFormat="1" ht="50" customHeight="1" spans="1:17">
      <c r="A263" s="55"/>
      <c r="B263" s="157"/>
      <c r="C263" s="158"/>
      <c r="D263" s="152"/>
      <c r="E263" s="153"/>
      <c r="F263" s="154" t="s">
        <v>32</v>
      </c>
      <c r="G263" s="155" t="s">
        <v>275</v>
      </c>
      <c r="H263" s="93" t="s">
        <v>276</v>
      </c>
      <c r="I263" s="156"/>
      <c r="J263" s="156" t="s">
        <v>277</v>
      </c>
      <c r="K263" s="94">
        <v>116</v>
      </c>
      <c r="L263" s="94"/>
      <c r="M263" s="48"/>
      <c r="N263" s="49"/>
      <c r="O263" s="66"/>
      <c r="P263" s="48">
        <v>23</v>
      </c>
      <c r="Q263" s="51">
        <f t="shared" si="3"/>
        <v>23.69</v>
      </c>
    </row>
    <row r="264" s="1" customFormat="1" ht="50" customHeight="1" spans="1:17">
      <c r="A264" s="55"/>
      <c r="B264" s="159"/>
      <c r="C264" s="158"/>
      <c r="D264" s="152"/>
      <c r="E264" s="153"/>
      <c r="F264" s="154" t="s">
        <v>278</v>
      </c>
      <c r="G264" s="155" t="s">
        <v>279</v>
      </c>
      <c r="H264" s="93" t="s">
        <v>280</v>
      </c>
      <c r="I264" s="156"/>
      <c r="J264" s="156" t="s">
        <v>281</v>
      </c>
      <c r="K264" s="94">
        <v>138</v>
      </c>
      <c r="L264" s="94"/>
      <c r="M264" s="48"/>
      <c r="N264" s="49"/>
      <c r="O264" s="66"/>
      <c r="P264" s="48">
        <v>25</v>
      </c>
      <c r="Q264" s="51">
        <f t="shared" si="3"/>
        <v>25.75</v>
      </c>
    </row>
    <row r="265" s="1" customFormat="1" ht="50" customHeight="1" spans="1:17">
      <c r="A265" s="55"/>
      <c r="B265" s="150" t="s">
        <v>284</v>
      </c>
      <c r="C265" s="151"/>
      <c r="D265" s="152" t="s">
        <v>285</v>
      </c>
      <c r="E265" s="153" t="s">
        <v>26</v>
      </c>
      <c r="F265" s="154" t="s">
        <v>27</v>
      </c>
      <c r="G265" s="155" t="s">
        <v>272</v>
      </c>
      <c r="H265" s="93" t="s">
        <v>273</v>
      </c>
      <c r="I265" s="156"/>
      <c r="J265" s="156" t="s">
        <v>274</v>
      </c>
      <c r="K265" s="94">
        <v>98</v>
      </c>
      <c r="L265" s="94"/>
      <c r="M265" s="48"/>
      <c r="N265" s="49"/>
      <c r="O265" s="66"/>
      <c r="P265" s="48">
        <v>22</v>
      </c>
      <c r="Q265" s="51">
        <f t="shared" si="3"/>
        <v>22.66</v>
      </c>
    </row>
    <row r="266" s="1" customFormat="1" ht="50" customHeight="1" spans="1:17">
      <c r="A266" s="55"/>
      <c r="B266" s="157"/>
      <c r="C266" s="158"/>
      <c r="D266" s="152"/>
      <c r="E266" s="153"/>
      <c r="F266" s="154" t="s">
        <v>32</v>
      </c>
      <c r="G266" s="155" t="s">
        <v>275</v>
      </c>
      <c r="H266" s="93" t="s">
        <v>276</v>
      </c>
      <c r="I266" s="156"/>
      <c r="J266" s="156" t="s">
        <v>277</v>
      </c>
      <c r="K266" s="94">
        <v>116</v>
      </c>
      <c r="L266" s="94"/>
      <c r="M266" s="48"/>
      <c r="N266" s="49"/>
      <c r="O266" s="66"/>
      <c r="P266" s="48">
        <v>24</v>
      </c>
      <c r="Q266" s="51">
        <f t="shared" si="3"/>
        <v>24.72</v>
      </c>
    </row>
    <row r="267" s="1" customFormat="1" ht="50" customHeight="1" spans="1:17">
      <c r="A267" s="55"/>
      <c r="B267" s="159"/>
      <c r="C267" s="158"/>
      <c r="D267" s="152"/>
      <c r="E267" s="153"/>
      <c r="F267" s="154" t="s">
        <v>278</v>
      </c>
      <c r="G267" s="155" t="s">
        <v>279</v>
      </c>
      <c r="H267" s="93" t="s">
        <v>280</v>
      </c>
      <c r="I267" s="156"/>
      <c r="J267" s="156" t="s">
        <v>281</v>
      </c>
      <c r="K267" s="94">
        <v>138</v>
      </c>
      <c r="L267" s="94"/>
      <c r="M267" s="48"/>
      <c r="N267" s="49"/>
      <c r="O267" s="66"/>
      <c r="P267" s="48">
        <v>26</v>
      </c>
      <c r="Q267" s="51">
        <f t="shared" ref="Q267:Q330" si="4">P267*1.03</f>
        <v>26.78</v>
      </c>
    </row>
    <row r="268" s="1" customFormat="1" ht="50" customHeight="1" spans="1:17">
      <c r="A268" s="55"/>
      <c r="B268" s="150" t="s">
        <v>286</v>
      </c>
      <c r="C268" s="151"/>
      <c r="D268" s="152" t="s">
        <v>285</v>
      </c>
      <c r="E268" s="153" t="s">
        <v>91</v>
      </c>
      <c r="F268" s="154" t="s">
        <v>27</v>
      </c>
      <c r="G268" s="155" t="s">
        <v>272</v>
      </c>
      <c r="H268" s="93" t="s">
        <v>273</v>
      </c>
      <c r="I268" s="156"/>
      <c r="J268" s="156" t="s">
        <v>274</v>
      </c>
      <c r="K268" s="94">
        <v>98</v>
      </c>
      <c r="L268" s="94"/>
      <c r="M268" s="48"/>
      <c r="N268" s="49"/>
      <c r="O268" s="66"/>
      <c r="P268" s="48">
        <v>22</v>
      </c>
      <c r="Q268" s="51">
        <f t="shared" si="4"/>
        <v>22.66</v>
      </c>
    </row>
    <row r="269" s="1" customFormat="1" ht="50" customHeight="1" spans="1:17">
      <c r="A269" s="55"/>
      <c r="B269" s="157"/>
      <c r="C269" s="158"/>
      <c r="D269" s="152"/>
      <c r="E269" s="153"/>
      <c r="F269" s="154" t="s">
        <v>32</v>
      </c>
      <c r="G269" s="155" t="s">
        <v>275</v>
      </c>
      <c r="H269" s="93" t="s">
        <v>276</v>
      </c>
      <c r="I269" s="156"/>
      <c r="J269" s="156" t="s">
        <v>277</v>
      </c>
      <c r="K269" s="94">
        <v>116</v>
      </c>
      <c r="L269" s="94"/>
      <c r="M269" s="48"/>
      <c r="N269" s="49"/>
      <c r="O269" s="66"/>
      <c r="P269" s="48">
        <v>24</v>
      </c>
      <c r="Q269" s="51">
        <f t="shared" si="4"/>
        <v>24.72</v>
      </c>
    </row>
    <row r="270" s="1" customFormat="1" ht="50" customHeight="1" spans="1:17">
      <c r="A270" s="55"/>
      <c r="B270" s="159"/>
      <c r="C270" s="158"/>
      <c r="D270" s="152"/>
      <c r="E270" s="153"/>
      <c r="F270" s="154" t="s">
        <v>278</v>
      </c>
      <c r="G270" s="155" t="s">
        <v>279</v>
      </c>
      <c r="H270" s="93" t="s">
        <v>280</v>
      </c>
      <c r="I270" s="156"/>
      <c r="J270" s="156" t="s">
        <v>281</v>
      </c>
      <c r="K270" s="94">
        <v>138</v>
      </c>
      <c r="L270" s="94"/>
      <c r="M270" s="48"/>
      <c r="N270" s="49"/>
      <c r="O270" s="66"/>
      <c r="P270" s="48">
        <v>26</v>
      </c>
      <c r="Q270" s="51">
        <f t="shared" si="4"/>
        <v>26.78</v>
      </c>
    </row>
    <row r="271" s="1" customFormat="1" ht="50" customHeight="1" spans="1:17">
      <c r="A271" s="55"/>
      <c r="B271" s="150" t="s">
        <v>287</v>
      </c>
      <c r="C271" s="151"/>
      <c r="D271" s="152" t="s">
        <v>285</v>
      </c>
      <c r="E271" s="153" t="s">
        <v>132</v>
      </c>
      <c r="F271" s="154" t="s">
        <v>27</v>
      </c>
      <c r="G271" s="155" t="s">
        <v>272</v>
      </c>
      <c r="H271" s="93" t="s">
        <v>273</v>
      </c>
      <c r="I271" s="156"/>
      <c r="J271" s="156" t="s">
        <v>274</v>
      </c>
      <c r="K271" s="94">
        <v>98</v>
      </c>
      <c r="L271" s="94"/>
      <c r="M271" s="48"/>
      <c r="N271" s="49"/>
      <c r="O271" s="66"/>
      <c r="P271" s="48">
        <v>22</v>
      </c>
      <c r="Q271" s="51">
        <f t="shared" si="4"/>
        <v>22.66</v>
      </c>
    </row>
    <row r="272" s="1" customFormat="1" ht="50" customHeight="1" spans="1:17">
      <c r="A272" s="55"/>
      <c r="B272" s="157"/>
      <c r="C272" s="158"/>
      <c r="D272" s="152"/>
      <c r="E272" s="153"/>
      <c r="F272" s="154" t="s">
        <v>32</v>
      </c>
      <c r="G272" s="155" t="s">
        <v>275</v>
      </c>
      <c r="H272" s="93" t="s">
        <v>276</v>
      </c>
      <c r="I272" s="156"/>
      <c r="J272" s="156" t="s">
        <v>277</v>
      </c>
      <c r="K272" s="94">
        <v>116</v>
      </c>
      <c r="L272" s="94"/>
      <c r="M272" s="48"/>
      <c r="N272" s="49"/>
      <c r="O272" s="66"/>
      <c r="P272" s="48">
        <v>24</v>
      </c>
      <c r="Q272" s="51">
        <f t="shared" si="4"/>
        <v>24.72</v>
      </c>
    </row>
    <row r="273" s="1" customFormat="1" ht="50" customHeight="1" spans="1:17">
      <c r="A273" s="55"/>
      <c r="B273" s="159"/>
      <c r="C273" s="158"/>
      <c r="D273" s="152"/>
      <c r="E273" s="153"/>
      <c r="F273" s="154" t="s">
        <v>278</v>
      </c>
      <c r="G273" s="155" t="s">
        <v>279</v>
      </c>
      <c r="H273" s="93" t="s">
        <v>280</v>
      </c>
      <c r="I273" s="156"/>
      <c r="J273" s="156" t="s">
        <v>281</v>
      </c>
      <c r="K273" s="94">
        <v>138</v>
      </c>
      <c r="L273" s="94"/>
      <c r="M273" s="48"/>
      <c r="N273" s="49"/>
      <c r="O273" s="66"/>
      <c r="P273" s="48">
        <v>26</v>
      </c>
      <c r="Q273" s="51">
        <f t="shared" si="4"/>
        <v>26.78</v>
      </c>
    </row>
    <row r="274" s="2" customFormat="1" ht="80" customHeight="1" spans="1:17">
      <c r="A274" s="107"/>
      <c r="B274" s="76" t="s">
        <v>288</v>
      </c>
      <c r="C274" s="77"/>
      <c r="D274" s="78" t="s">
        <v>289</v>
      </c>
      <c r="E274" s="82" t="s">
        <v>26</v>
      </c>
      <c r="F274" s="108" t="s">
        <v>27</v>
      </c>
      <c r="G274" s="109"/>
      <c r="H274" s="160" t="s">
        <v>290</v>
      </c>
      <c r="I274" s="111"/>
      <c r="J274" s="111" t="s">
        <v>291</v>
      </c>
      <c r="K274" s="161">
        <v>300</v>
      </c>
      <c r="L274" s="161"/>
      <c r="M274" s="113"/>
      <c r="N274" s="114"/>
      <c r="O274" s="115"/>
      <c r="P274" s="113">
        <v>39</v>
      </c>
      <c r="Q274" s="51">
        <f t="shared" si="4"/>
        <v>40.17</v>
      </c>
    </row>
    <row r="275" s="2" customFormat="1" ht="80" customHeight="1" spans="1:17">
      <c r="A275" s="107"/>
      <c r="B275" s="76"/>
      <c r="C275" s="79"/>
      <c r="D275" s="80"/>
      <c r="E275" s="82" t="s">
        <v>26</v>
      </c>
      <c r="F275" s="108" t="s">
        <v>32</v>
      </c>
      <c r="G275" s="109"/>
      <c r="H275" s="160" t="s">
        <v>292</v>
      </c>
      <c r="I275" s="111"/>
      <c r="J275" s="111" t="s">
        <v>293</v>
      </c>
      <c r="K275" s="161">
        <v>400</v>
      </c>
      <c r="L275" s="161"/>
      <c r="M275" s="113"/>
      <c r="N275" s="114"/>
      <c r="O275" s="115"/>
      <c r="P275" s="113">
        <v>44</v>
      </c>
      <c r="Q275" s="51">
        <f t="shared" si="4"/>
        <v>45.32</v>
      </c>
    </row>
    <row r="276" s="2" customFormat="1" ht="80" customHeight="1" spans="1:17">
      <c r="A276" s="107"/>
      <c r="B276" s="76" t="s">
        <v>294</v>
      </c>
      <c r="C276" s="77"/>
      <c r="D276" s="78" t="s">
        <v>289</v>
      </c>
      <c r="E276" s="82" t="s">
        <v>91</v>
      </c>
      <c r="F276" s="108" t="s">
        <v>27</v>
      </c>
      <c r="G276" s="109"/>
      <c r="H276" s="160" t="s">
        <v>290</v>
      </c>
      <c r="I276" s="111"/>
      <c r="J276" s="111" t="s">
        <v>291</v>
      </c>
      <c r="K276" s="161">
        <v>300</v>
      </c>
      <c r="L276" s="161"/>
      <c r="M276" s="113"/>
      <c r="N276" s="114"/>
      <c r="O276" s="115"/>
      <c r="P276" s="113">
        <v>39</v>
      </c>
      <c r="Q276" s="51">
        <f t="shared" si="4"/>
        <v>40.17</v>
      </c>
    </row>
    <row r="277" s="2" customFormat="1" ht="80" customHeight="1" spans="1:17">
      <c r="A277" s="107"/>
      <c r="B277" s="76"/>
      <c r="C277" s="79"/>
      <c r="D277" s="80"/>
      <c r="E277" s="82" t="s">
        <v>91</v>
      </c>
      <c r="F277" s="108" t="s">
        <v>32</v>
      </c>
      <c r="G277" s="109"/>
      <c r="H277" s="160" t="s">
        <v>292</v>
      </c>
      <c r="I277" s="111"/>
      <c r="J277" s="111" t="s">
        <v>293</v>
      </c>
      <c r="K277" s="161">
        <v>400</v>
      </c>
      <c r="L277" s="161"/>
      <c r="M277" s="113"/>
      <c r="N277" s="114"/>
      <c r="O277" s="115"/>
      <c r="P277" s="113">
        <v>44</v>
      </c>
      <c r="Q277" s="51">
        <f t="shared" si="4"/>
        <v>45.32</v>
      </c>
    </row>
    <row r="278" s="3" customFormat="1" ht="80" customHeight="1" spans="1:17">
      <c r="A278" s="117"/>
      <c r="B278" s="118" t="s">
        <v>295</v>
      </c>
      <c r="C278" s="119"/>
      <c r="D278" s="120" t="s">
        <v>296</v>
      </c>
      <c r="E278" s="121" t="s">
        <v>26</v>
      </c>
      <c r="F278" s="122" t="s">
        <v>27</v>
      </c>
      <c r="G278" s="130"/>
      <c r="H278" s="160" t="s">
        <v>290</v>
      </c>
      <c r="I278" s="149"/>
      <c r="J278" s="149" t="s">
        <v>291</v>
      </c>
      <c r="K278" s="161">
        <v>350</v>
      </c>
      <c r="L278" s="161"/>
      <c r="M278" s="162"/>
      <c r="N278" s="125"/>
      <c r="O278" s="126"/>
      <c r="P278" s="162">
        <v>41</v>
      </c>
      <c r="Q278" s="51">
        <f t="shared" si="4"/>
        <v>42.23</v>
      </c>
    </row>
    <row r="279" s="3" customFormat="1" ht="80" customHeight="1" spans="1:17">
      <c r="A279" s="117"/>
      <c r="B279" s="118"/>
      <c r="C279" s="128"/>
      <c r="D279" s="127"/>
      <c r="E279" s="121" t="s">
        <v>26</v>
      </c>
      <c r="F279" s="122" t="s">
        <v>32</v>
      </c>
      <c r="G279" s="130"/>
      <c r="H279" s="160" t="s">
        <v>292</v>
      </c>
      <c r="I279" s="149"/>
      <c r="J279" s="149" t="s">
        <v>293</v>
      </c>
      <c r="K279" s="161">
        <v>450</v>
      </c>
      <c r="L279" s="161"/>
      <c r="M279" s="162"/>
      <c r="N279" s="125"/>
      <c r="O279" s="126"/>
      <c r="P279" s="162">
        <v>46</v>
      </c>
      <c r="Q279" s="51">
        <f t="shared" si="4"/>
        <v>47.38</v>
      </c>
    </row>
    <row r="280" s="3" customFormat="1" ht="80" customHeight="1" spans="1:17">
      <c r="A280" s="117"/>
      <c r="B280" s="118" t="s">
        <v>297</v>
      </c>
      <c r="C280" s="119"/>
      <c r="D280" s="120" t="s">
        <v>296</v>
      </c>
      <c r="E280" s="121" t="s">
        <v>91</v>
      </c>
      <c r="F280" s="122" t="s">
        <v>27</v>
      </c>
      <c r="G280" s="130"/>
      <c r="H280" s="160" t="s">
        <v>290</v>
      </c>
      <c r="I280" s="149"/>
      <c r="J280" s="149" t="s">
        <v>291</v>
      </c>
      <c r="K280" s="161">
        <v>340</v>
      </c>
      <c r="L280" s="161"/>
      <c r="M280" s="162"/>
      <c r="N280" s="125"/>
      <c r="O280" s="126"/>
      <c r="P280" s="162">
        <v>41</v>
      </c>
      <c r="Q280" s="51">
        <f t="shared" si="4"/>
        <v>42.23</v>
      </c>
    </row>
    <row r="281" s="3" customFormat="1" ht="80" customHeight="1" spans="1:17">
      <c r="A281" s="117"/>
      <c r="B281" s="118"/>
      <c r="C281" s="128"/>
      <c r="D281" s="127"/>
      <c r="E281" s="121" t="s">
        <v>91</v>
      </c>
      <c r="F281" s="122" t="s">
        <v>32</v>
      </c>
      <c r="G281" s="130"/>
      <c r="H281" s="160" t="s">
        <v>292</v>
      </c>
      <c r="I281" s="149"/>
      <c r="J281" s="149" t="s">
        <v>293</v>
      </c>
      <c r="K281" s="161">
        <v>460</v>
      </c>
      <c r="L281" s="161"/>
      <c r="M281" s="162"/>
      <c r="N281" s="125"/>
      <c r="O281" s="126"/>
      <c r="P281" s="162">
        <v>46</v>
      </c>
      <c r="Q281" s="51">
        <f t="shared" si="4"/>
        <v>47.38</v>
      </c>
    </row>
    <row r="282" s="3" customFormat="1" ht="80" customHeight="1" spans="1:17">
      <c r="A282" s="117"/>
      <c r="B282" s="118" t="s">
        <v>298</v>
      </c>
      <c r="C282" s="119"/>
      <c r="D282" s="120" t="s">
        <v>299</v>
      </c>
      <c r="E282" s="121" t="s">
        <v>26</v>
      </c>
      <c r="F282" s="122" t="s">
        <v>27</v>
      </c>
      <c r="G282" s="70" t="s">
        <v>290</v>
      </c>
      <c r="H282" s="160" t="s">
        <v>290</v>
      </c>
      <c r="I282" s="111"/>
      <c r="J282" s="111" t="s">
        <v>300</v>
      </c>
      <c r="K282" s="161">
        <v>340</v>
      </c>
      <c r="L282" s="163">
        <v>43</v>
      </c>
      <c r="M282" s="164"/>
      <c r="N282" s="125"/>
      <c r="O282" s="126"/>
      <c r="P282" s="164">
        <v>43</v>
      </c>
      <c r="Q282" s="51">
        <f t="shared" si="4"/>
        <v>44.29</v>
      </c>
    </row>
    <row r="283" s="3" customFormat="1" ht="80" customHeight="1" spans="1:17">
      <c r="A283" s="117"/>
      <c r="B283" s="118"/>
      <c r="C283" s="128"/>
      <c r="D283" s="127"/>
      <c r="E283" s="121" t="s">
        <v>26</v>
      </c>
      <c r="F283" s="122" t="s">
        <v>32</v>
      </c>
      <c r="G283" s="70" t="s">
        <v>292</v>
      </c>
      <c r="H283" s="160" t="s">
        <v>292</v>
      </c>
      <c r="I283" s="111"/>
      <c r="J283" s="111" t="s">
        <v>301</v>
      </c>
      <c r="K283" s="161">
        <v>460</v>
      </c>
      <c r="L283" s="163">
        <v>48</v>
      </c>
      <c r="M283" s="164"/>
      <c r="N283" s="125"/>
      <c r="O283" s="126"/>
      <c r="P283" s="164">
        <v>48</v>
      </c>
      <c r="Q283" s="51">
        <f t="shared" si="4"/>
        <v>49.44</v>
      </c>
    </row>
    <row r="284" s="3" customFormat="1" ht="80" customHeight="1" spans="1:17">
      <c r="A284" s="117"/>
      <c r="B284" s="118" t="s">
        <v>302</v>
      </c>
      <c r="C284" s="119"/>
      <c r="D284" s="120" t="s">
        <v>299</v>
      </c>
      <c r="E284" s="121" t="s">
        <v>91</v>
      </c>
      <c r="F284" s="122" t="s">
        <v>27</v>
      </c>
      <c r="G284" s="70" t="s">
        <v>290</v>
      </c>
      <c r="H284" s="160" t="s">
        <v>290</v>
      </c>
      <c r="I284" s="111"/>
      <c r="J284" s="111" t="s">
        <v>300</v>
      </c>
      <c r="K284" s="161">
        <v>340</v>
      </c>
      <c r="L284" s="163">
        <v>43</v>
      </c>
      <c r="M284" s="164"/>
      <c r="N284" s="125"/>
      <c r="O284" s="126"/>
      <c r="P284" s="164">
        <v>43</v>
      </c>
      <c r="Q284" s="51">
        <f t="shared" si="4"/>
        <v>44.29</v>
      </c>
    </row>
    <row r="285" s="3" customFormat="1" ht="80" customHeight="1" spans="1:17">
      <c r="A285" s="117"/>
      <c r="B285" s="118"/>
      <c r="C285" s="128"/>
      <c r="D285" s="127"/>
      <c r="E285" s="121" t="s">
        <v>91</v>
      </c>
      <c r="F285" s="122" t="s">
        <v>32</v>
      </c>
      <c r="G285" s="70" t="s">
        <v>292</v>
      </c>
      <c r="H285" s="160" t="s">
        <v>292</v>
      </c>
      <c r="I285" s="111"/>
      <c r="J285" s="111" t="s">
        <v>301</v>
      </c>
      <c r="K285" s="161">
        <v>460</v>
      </c>
      <c r="L285" s="163">
        <v>48</v>
      </c>
      <c r="M285" s="164"/>
      <c r="N285" s="125"/>
      <c r="O285" s="126"/>
      <c r="P285" s="164">
        <v>48</v>
      </c>
      <c r="Q285" s="51">
        <f t="shared" si="4"/>
        <v>49.44</v>
      </c>
    </row>
    <row r="286" s="3" customFormat="1" ht="80" customHeight="1" spans="1:17">
      <c r="A286" s="117"/>
      <c r="B286" s="118" t="s">
        <v>303</v>
      </c>
      <c r="C286" s="119"/>
      <c r="D286" s="120" t="s">
        <v>304</v>
      </c>
      <c r="E286" s="121" t="s">
        <v>26</v>
      </c>
      <c r="F286" s="122" t="s">
        <v>27</v>
      </c>
      <c r="G286" s="70" t="s">
        <v>290</v>
      </c>
      <c r="H286" s="160" t="s">
        <v>290</v>
      </c>
      <c r="I286" s="111"/>
      <c r="J286" s="111" t="s">
        <v>300</v>
      </c>
      <c r="K286" s="161">
        <v>340</v>
      </c>
      <c r="L286" s="163">
        <v>43</v>
      </c>
      <c r="M286" s="164"/>
      <c r="N286" s="125"/>
      <c r="O286" s="126"/>
      <c r="P286" s="164">
        <v>45</v>
      </c>
      <c r="Q286" s="51">
        <f t="shared" si="4"/>
        <v>46.35</v>
      </c>
    </row>
    <row r="287" s="3" customFormat="1" ht="80" customHeight="1" spans="1:17">
      <c r="A287" s="117"/>
      <c r="B287" s="118"/>
      <c r="C287" s="128"/>
      <c r="D287" s="127"/>
      <c r="E287" s="121" t="s">
        <v>26</v>
      </c>
      <c r="F287" s="122" t="s">
        <v>32</v>
      </c>
      <c r="G287" s="70" t="s">
        <v>292</v>
      </c>
      <c r="H287" s="160" t="s">
        <v>292</v>
      </c>
      <c r="I287" s="111"/>
      <c r="J287" s="111" t="s">
        <v>301</v>
      </c>
      <c r="K287" s="161">
        <v>460</v>
      </c>
      <c r="L287" s="163">
        <v>48</v>
      </c>
      <c r="M287" s="164"/>
      <c r="N287" s="125"/>
      <c r="O287" s="126"/>
      <c r="P287" s="164">
        <v>50</v>
      </c>
      <c r="Q287" s="51">
        <f t="shared" si="4"/>
        <v>51.5</v>
      </c>
    </row>
    <row r="288" s="3" customFormat="1" ht="80" customHeight="1" spans="1:17">
      <c r="A288" s="117"/>
      <c r="B288" s="118" t="s">
        <v>305</v>
      </c>
      <c r="C288" s="119"/>
      <c r="D288" s="120" t="s">
        <v>304</v>
      </c>
      <c r="E288" s="121" t="s">
        <v>91</v>
      </c>
      <c r="F288" s="122" t="s">
        <v>27</v>
      </c>
      <c r="G288" s="70" t="s">
        <v>290</v>
      </c>
      <c r="H288" s="160" t="s">
        <v>290</v>
      </c>
      <c r="I288" s="111"/>
      <c r="J288" s="111" t="s">
        <v>300</v>
      </c>
      <c r="K288" s="161">
        <v>340</v>
      </c>
      <c r="L288" s="163">
        <v>43</v>
      </c>
      <c r="M288" s="164"/>
      <c r="N288" s="125"/>
      <c r="O288" s="126"/>
      <c r="P288" s="164">
        <v>45</v>
      </c>
      <c r="Q288" s="51">
        <f t="shared" si="4"/>
        <v>46.35</v>
      </c>
    </row>
    <row r="289" s="3" customFormat="1" ht="80" customHeight="1" spans="1:17">
      <c r="A289" s="117"/>
      <c r="B289" s="118"/>
      <c r="C289" s="128"/>
      <c r="D289" s="127"/>
      <c r="E289" s="121" t="s">
        <v>91</v>
      </c>
      <c r="F289" s="122" t="s">
        <v>32</v>
      </c>
      <c r="G289" s="70" t="s">
        <v>292</v>
      </c>
      <c r="H289" s="160" t="s">
        <v>292</v>
      </c>
      <c r="I289" s="111"/>
      <c r="J289" s="111" t="s">
        <v>301</v>
      </c>
      <c r="K289" s="161">
        <v>460</v>
      </c>
      <c r="L289" s="163">
        <v>48</v>
      </c>
      <c r="M289" s="164"/>
      <c r="N289" s="125"/>
      <c r="O289" s="126"/>
      <c r="P289" s="164">
        <v>50</v>
      </c>
      <c r="Q289" s="51">
        <f t="shared" si="4"/>
        <v>51.5</v>
      </c>
    </row>
    <row r="290" s="2" customFormat="1" ht="180" customHeight="1" spans="1:17">
      <c r="A290" s="107"/>
      <c r="B290" s="76" t="s">
        <v>306</v>
      </c>
      <c r="C290" s="79"/>
      <c r="D290" s="131" t="s">
        <v>307</v>
      </c>
      <c r="E290" s="82" t="s">
        <v>37</v>
      </c>
      <c r="F290" s="122" t="s">
        <v>27</v>
      </c>
      <c r="G290" s="109"/>
      <c r="H290" s="70" t="s">
        <v>308</v>
      </c>
      <c r="I290" s="111"/>
      <c r="J290" s="111" t="s">
        <v>309</v>
      </c>
      <c r="K290" s="161">
        <v>1160</v>
      </c>
      <c r="L290" s="161"/>
      <c r="M290" s="113"/>
      <c r="N290" s="114"/>
      <c r="O290" s="115"/>
      <c r="P290" s="113">
        <v>225</v>
      </c>
      <c r="Q290" s="51">
        <f t="shared" si="4"/>
        <v>231.75</v>
      </c>
    </row>
    <row r="291" s="2" customFormat="1" ht="180" customHeight="1" spans="1:17">
      <c r="A291" s="107"/>
      <c r="B291" s="76" t="s">
        <v>310</v>
      </c>
      <c r="C291" s="79"/>
      <c r="D291" s="131" t="s">
        <v>307</v>
      </c>
      <c r="E291" s="82" t="s">
        <v>311</v>
      </c>
      <c r="F291" s="122" t="s">
        <v>27</v>
      </c>
      <c r="G291" s="109"/>
      <c r="H291" s="70" t="s">
        <v>312</v>
      </c>
      <c r="I291" s="111"/>
      <c r="J291" s="111" t="s">
        <v>309</v>
      </c>
      <c r="K291" s="161">
        <v>1160</v>
      </c>
      <c r="L291" s="161"/>
      <c r="M291" s="165"/>
      <c r="N291" s="114"/>
      <c r="O291" s="115"/>
      <c r="P291" s="165">
        <v>225</v>
      </c>
      <c r="Q291" s="51">
        <f t="shared" si="4"/>
        <v>231.75</v>
      </c>
    </row>
    <row r="292" s="2" customFormat="1" ht="180" customHeight="1" spans="1:17">
      <c r="A292" s="107"/>
      <c r="B292" s="76" t="s">
        <v>313</v>
      </c>
      <c r="C292" s="79"/>
      <c r="D292" s="131" t="s">
        <v>314</v>
      </c>
      <c r="E292" s="82" t="s">
        <v>37</v>
      </c>
      <c r="F292" s="122" t="s">
        <v>27</v>
      </c>
      <c r="G292" s="70" t="s">
        <v>315</v>
      </c>
      <c r="H292" s="111" t="s">
        <v>309</v>
      </c>
      <c r="I292" s="161">
        <v>1160</v>
      </c>
      <c r="J292" s="166" t="s">
        <v>316</v>
      </c>
      <c r="K292" s="167"/>
      <c r="L292" s="161"/>
      <c r="M292" s="113"/>
      <c r="N292" s="114"/>
      <c r="O292" s="115"/>
      <c r="P292" s="113">
        <v>230</v>
      </c>
      <c r="Q292" s="51">
        <f t="shared" si="4"/>
        <v>236.9</v>
      </c>
    </row>
    <row r="293" s="2" customFormat="1" ht="180" customHeight="1" spans="1:17">
      <c r="A293" s="107"/>
      <c r="B293" s="76" t="s">
        <v>317</v>
      </c>
      <c r="C293" s="79"/>
      <c r="D293" s="131" t="s">
        <v>314</v>
      </c>
      <c r="E293" s="82" t="s">
        <v>311</v>
      </c>
      <c r="F293" s="122" t="s">
        <v>27</v>
      </c>
      <c r="G293" s="70" t="s">
        <v>318</v>
      </c>
      <c r="H293" s="111" t="s">
        <v>309</v>
      </c>
      <c r="I293" s="161">
        <v>1160</v>
      </c>
      <c r="J293" s="166" t="s">
        <v>316</v>
      </c>
      <c r="K293" s="167"/>
      <c r="L293" s="161"/>
      <c r="M293" s="165"/>
      <c r="N293" s="114"/>
      <c r="O293" s="115"/>
      <c r="P293" s="165">
        <v>230</v>
      </c>
      <c r="Q293" s="51">
        <f t="shared" si="4"/>
        <v>236.9</v>
      </c>
    </row>
    <row r="294" s="3" customFormat="1" ht="180" customHeight="1" spans="1:17">
      <c r="A294" s="117"/>
      <c r="B294" s="118" t="s">
        <v>319</v>
      </c>
      <c r="C294" s="128"/>
      <c r="D294" s="168" t="s">
        <v>320</v>
      </c>
      <c r="E294" s="121" t="s">
        <v>37</v>
      </c>
      <c r="F294" s="122" t="s">
        <v>27</v>
      </c>
      <c r="G294" s="130"/>
      <c r="H294" s="70" t="s">
        <v>318</v>
      </c>
      <c r="I294" s="111" t="s">
        <v>309</v>
      </c>
      <c r="J294" s="169">
        <v>1160</v>
      </c>
      <c r="K294" s="167"/>
      <c r="L294" s="161"/>
      <c r="M294" s="162"/>
      <c r="N294" s="125"/>
      <c r="O294" s="126"/>
      <c r="P294" s="162">
        <v>232</v>
      </c>
      <c r="Q294" s="51">
        <f t="shared" si="4"/>
        <v>238.96</v>
      </c>
    </row>
    <row r="295" s="3" customFormat="1" ht="180" customHeight="1" spans="1:17">
      <c r="A295" s="117"/>
      <c r="B295" s="118" t="s">
        <v>321</v>
      </c>
      <c r="C295" s="128"/>
      <c r="D295" s="168" t="s">
        <v>320</v>
      </c>
      <c r="E295" s="121" t="s">
        <v>311</v>
      </c>
      <c r="F295" s="122" t="s">
        <v>27</v>
      </c>
      <c r="G295" s="130"/>
      <c r="H295" s="70" t="s">
        <v>318</v>
      </c>
      <c r="I295" s="111" t="s">
        <v>309</v>
      </c>
      <c r="J295" s="169">
        <v>1160</v>
      </c>
      <c r="K295" s="167"/>
      <c r="L295" s="161"/>
      <c r="M295" s="162"/>
      <c r="N295" s="125"/>
      <c r="O295" s="126"/>
      <c r="P295" s="162">
        <v>232</v>
      </c>
      <c r="Q295" s="51">
        <f t="shared" si="4"/>
        <v>238.96</v>
      </c>
    </row>
    <row r="296" s="3" customFormat="1" ht="180" customHeight="1" spans="1:17">
      <c r="A296" s="117"/>
      <c r="B296" s="118" t="s">
        <v>322</v>
      </c>
      <c r="C296" s="128"/>
      <c r="D296" s="168" t="s">
        <v>323</v>
      </c>
      <c r="E296" s="121" t="s">
        <v>37</v>
      </c>
      <c r="F296" s="122" t="s">
        <v>27</v>
      </c>
      <c r="G296" s="130"/>
      <c r="H296" s="70" t="s">
        <v>318</v>
      </c>
      <c r="I296" s="170" t="s">
        <v>324</v>
      </c>
      <c r="J296" s="170">
        <v>2540</v>
      </c>
      <c r="K296" s="171"/>
      <c r="L296" s="170"/>
      <c r="M296" s="162"/>
      <c r="N296" s="125"/>
      <c r="O296" s="126"/>
      <c r="P296" s="162">
        <v>450</v>
      </c>
      <c r="Q296" s="51">
        <f t="shared" si="4"/>
        <v>463.5</v>
      </c>
    </row>
    <row r="297" s="3" customFormat="1" ht="180" customHeight="1" spans="1:17">
      <c r="A297" s="117"/>
      <c r="B297" s="118" t="s">
        <v>325</v>
      </c>
      <c r="C297" s="128"/>
      <c r="D297" s="168" t="s">
        <v>323</v>
      </c>
      <c r="E297" s="121" t="s">
        <v>311</v>
      </c>
      <c r="F297" s="122" t="s">
        <v>27</v>
      </c>
      <c r="G297" s="130"/>
      <c r="H297" s="70" t="s">
        <v>318</v>
      </c>
      <c r="I297" s="170" t="s">
        <v>324</v>
      </c>
      <c r="J297" s="170">
        <v>2540</v>
      </c>
      <c r="K297" s="171"/>
      <c r="L297" s="170"/>
      <c r="M297" s="162"/>
      <c r="N297" s="125"/>
      <c r="O297" s="126"/>
      <c r="P297" s="162">
        <v>450</v>
      </c>
      <c r="Q297" s="51">
        <f t="shared" si="4"/>
        <v>463.5</v>
      </c>
    </row>
    <row r="298" s="3" customFormat="1" ht="180" customHeight="1" spans="1:17">
      <c r="A298" s="117"/>
      <c r="B298" s="118" t="s">
        <v>326</v>
      </c>
      <c r="C298" s="128"/>
      <c r="D298" s="168" t="s">
        <v>327</v>
      </c>
      <c r="E298" s="121" t="s">
        <v>37</v>
      </c>
      <c r="F298" s="122" t="s">
        <v>32</v>
      </c>
      <c r="G298" s="130"/>
      <c r="H298" s="70" t="s">
        <v>328</v>
      </c>
      <c r="I298" s="111"/>
      <c r="J298" s="169"/>
      <c r="K298" s="167"/>
      <c r="L298" s="161"/>
      <c r="M298" s="172"/>
      <c r="N298" s="125"/>
      <c r="O298" s="126"/>
      <c r="P298" s="172">
        <v>410</v>
      </c>
      <c r="Q298" s="51">
        <f t="shared" si="4"/>
        <v>422.3</v>
      </c>
    </row>
    <row r="299" s="3" customFormat="1" ht="180" customHeight="1" spans="1:17">
      <c r="A299" s="117"/>
      <c r="B299" s="118" t="s">
        <v>329</v>
      </c>
      <c r="C299" s="128"/>
      <c r="D299" s="168" t="s">
        <v>327</v>
      </c>
      <c r="E299" s="121" t="s">
        <v>311</v>
      </c>
      <c r="F299" s="122" t="s">
        <v>32</v>
      </c>
      <c r="G299" s="130"/>
      <c r="H299" s="70" t="s">
        <v>328</v>
      </c>
      <c r="I299" s="111"/>
      <c r="J299" s="169"/>
      <c r="K299" s="167"/>
      <c r="L299" s="161"/>
      <c r="M299" s="172"/>
      <c r="N299" s="125"/>
      <c r="O299" s="126"/>
      <c r="P299" s="172">
        <v>410</v>
      </c>
      <c r="Q299" s="51">
        <f t="shared" si="4"/>
        <v>422.3</v>
      </c>
    </row>
    <row r="300" s="3" customFormat="1" ht="180" customHeight="1" spans="1:17">
      <c r="A300" s="117"/>
      <c r="B300" s="118" t="s">
        <v>330</v>
      </c>
      <c r="C300" s="128"/>
      <c r="D300" s="168" t="s">
        <v>331</v>
      </c>
      <c r="E300" s="121" t="s">
        <v>37</v>
      </c>
      <c r="F300" s="122" t="s">
        <v>32</v>
      </c>
      <c r="G300" s="130"/>
      <c r="H300" s="70" t="s">
        <v>328</v>
      </c>
      <c r="I300" s="111"/>
      <c r="J300" s="169"/>
      <c r="K300" s="167"/>
      <c r="L300" s="161"/>
      <c r="M300" s="173"/>
      <c r="N300" s="125"/>
      <c r="O300" s="126"/>
      <c r="P300" s="173">
        <v>595</v>
      </c>
      <c r="Q300" s="51">
        <f t="shared" si="4"/>
        <v>612.85</v>
      </c>
    </row>
    <row r="301" s="3" customFormat="1" ht="180" customHeight="1" spans="1:17">
      <c r="A301" s="117"/>
      <c r="B301" s="118" t="s">
        <v>332</v>
      </c>
      <c r="C301" s="128"/>
      <c r="D301" s="168" t="s">
        <v>331</v>
      </c>
      <c r="E301" s="121" t="s">
        <v>311</v>
      </c>
      <c r="F301" s="122" t="s">
        <v>32</v>
      </c>
      <c r="G301" s="130"/>
      <c r="H301" s="70" t="s">
        <v>328</v>
      </c>
      <c r="I301" s="111"/>
      <c r="J301" s="169"/>
      <c r="K301" s="167"/>
      <c r="L301" s="161"/>
      <c r="M301" s="173"/>
      <c r="N301" s="125"/>
      <c r="O301" s="126"/>
      <c r="P301" s="173">
        <v>595</v>
      </c>
      <c r="Q301" s="51">
        <f t="shared" si="4"/>
        <v>612.85</v>
      </c>
    </row>
    <row r="302" s="3" customFormat="1" ht="180" customHeight="1" spans="1:17">
      <c r="A302" s="117"/>
      <c r="B302" s="118" t="s">
        <v>333</v>
      </c>
      <c r="C302" s="128"/>
      <c r="D302" s="168" t="s">
        <v>334</v>
      </c>
      <c r="E302" s="121" t="s">
        <v>37</v>
      </c>
      <c r="F302" s="122" t="s">
        <v>34</v>
      </c>
      <c r="G302" s="130"/>
      <c r="H302" s="70" t="s">
        <v>335</v>
      </c>
      <c r="I302" s="111"/>
      <c r="J302" s="169"/>
      <c r="K302" s="167"/>
      <c r="L302" s="161"/>
      <c r="M302" s="172"/>
      <c r="N302" s="125"/>
      <c r="O302" s="126"/>
      <c r="P302" s="172">
        <v>495</v>
      </c>
      <c r="Q302" s="51">
        <f t="shared" si="4"/>
        <v>509.85</v>
      </c>
    </row>
    <row r="303" s="3" customFormat="1" ht="180" customHeight="1" spans="1:17">
      <c r="A303" s="117"/>
      <c r="B303" s="118" t="s">
        <v>336</v>
      </c>
      <c r="C303" s="128"/>
      <c r="D303" s="168" t="s">
        <v>334</v>
      </c>
      <c r="E303" s="121" t="s">
        <v>311</v>
      </c>
      <c r="F303" s="122" t="s">
        <v>34</v>
      </c>
      <c r="G303" s="130"/>
      <c r="H303" s="70" t="s">
        <v>335</v>
      </c>
      <c r="I303" s="111"/>
      <c r="J303" s="169"/>
      <c r="K303" s="167"/>
      <c r="L303" s="161"/>
      <c r="M303" s="172"/>
      <c r="N303" s="125"/>
      <c r="O303" s="126"/>
      <c r="P303" s="172">
        <v>495</v>
      </c>
      <c r="Q303" s="51">
        <f t="shared" si="4"/>
        <v>509.85</v>
      </c>
    </row>
    <row r="304" s="3" customFormat="1" ht="180" customHeight="1" spans="1:17">
      <c r="A304" s="117"/>
      <c r="B304" s="118" t="s">
        <v>337</v>
      </c>
      <c r="C304" s="128"/>
      <c r="D304" s="168" t="s">
        <v>334</v>
      </c>
      <c r="E304" s="121" t="s">
        <v>37</v>
      </c>
      <c r="F304" s="122" t="s">
        <v>34</v>
      </c>
      <c r="G304" s="130"/>
      <c r="H304" s="70" t="s">
        <v>335</v>
      </c>
      <c r="I304" s="111"/>
      <c r="J304" s="169"/>
      <c r="K304" s="167"/>
      <c r="L304" s="161"/>
      <c r="M304" s="172"/>
      <c r="N304" s="125"/>
      <c r="O304" s="126"/>
      <c r="P304" s="172">
        <v>670</v>
      </c>
      <c r="Q304" s="51">
        <f t="shared" si="4"/>
        <v>690.1</v>
      </c>
    </row>
    <row r="305" s="3" customFormat="1" ht="180" customHeight="1" spans="1:17">
      <c r="A305" s="117"/>
      <c r="B305" s="118" t="s">
        <v>338</v>
      </c>
      <c r="C305" s="128"/>
      <c r="D305" s="168" t="s">
        <v>334</v>
      </c>
      <c r="E305" s="121" t="s">
        <v>311</v>
      </c>
      <c r="F305" s="122" t="s">
        <v>34</v>
      </c>
      <c r="G305" s="130"/>
      <c r="H305" s="70" t="s">
        <v>335</v>
      </c>
      <c r="I305" s="111"/>
      <c r="J305" s="169"/>
      <c r="K305" s="167"/>
      <c r="L305" s="161"/>
      <c r="M305" s="172"/>
      <c r="N305" s="125"/>
      <c r="O305" s="126"/>
      <c r="P305" s="172">
        <v>670</v>
      </c>
      <c r="Q305" s="51">
        <f t="shared" si="4"/>
        <v>690.1</v>
      </c>
    </row>
    <row r="306" s="2" customFormat="1" ht="180" customHeight="1" spans="1:17">
      <c r="A306" s="132"/>
      <c r="B306" s="76" t="s">
        <v>339</v>
      </c>
      <c r="C306" s="138"/>
      <c r="D306" s="174" t="s">
        <v>340</v>
      </c>
      <c r="E306" s="175" t="s">
        <v>26</v>
      </c>
      <c r="F306" s="176" t="s">
        <v>27</v>
      </c>
      <c r="G306" s="109"/>
      <c r="H306" s="160" t="s">
        <v>341</v>
      </c>
      <c r="I306" s="111" t="s">
        <v>342</v>
      </c>
      <c r="J306" s="161">
        <v>900</v>
      </c>
      <c r="K306" s="161">
        <v>17</v>
      </c>
      <c r="L306" s="161" t="s">
        <v>343</v>
      </c>
      <c r="M306" s="165"/>
      <c r="N306" s="114"/>
      <c r="O306" s="115"/>
      <c r="P306" s="165">
        <v>130</v>
      </c>
      <c r="Q306" s="51">
        <f t="shared" si="4"/>
        <v>133.9</v>
      </c>
    </row>
    <row r="307" s="2" customFormat="1" ht="180" customHeight="1" spans="1:17">
      <c r="A307" s="132"/>
      <c r="B307" s="76" t="s">
        <v>344</v>
      </c>
      <c r="C307" s="138"/>
      <c r="D307" s="174" t="s">
        <v>340</v>
      </c>
      <c r="E307" s="175" t="s">
        <v>345</v>
      </c>
      <c r="F307" s="176" t="s">
        <v>27</v>
      </c>
      <c r="G307" s="109"/>
      <c r="H307" s="70" t="s">
        <v>341</v>
      </c>
      <c r="I307" s="111" t="s">
        <v>342</v>
      </c>
      <c r="J307" s="161">
        <v>900</v>
      </c>
      <c r="K307" s="161">
        <v>17</v>
      </c>
      <c r="L307" s="161" t="s">
        <v>343</v>
      </c>
      <c r="M307" s="165"/>
      <c r="N307" s="114"/>
      <c r="O307" s="115"/>
      <c r="P307" s="165">
        <v>130</v>
      </c>
      <c r="Q307" s="51">
        <f t="shared" si="4"/>
        <v>133.9</v>
      </c>
    </row>
    <row r="308" s="2" customFormat="1" ht="180" customHeight="1" spans="1:17">
      <c r="A308" s="132"/>
      <c r="B308" s="101" t="s">
        <v>346</v>
      </c>
      <c r="C308" s="177"/>
      <c r="D308" s="34" t="s">
        <v>347</v>
      </c>
      <c r="E308" s="178" t="s">
        <v>26</v>
      </c>
      <c r="F308" s="179" t="s">
        <v>27</v>
      </c>
      <c r="G308" s="85" t="s">
        <v>348</v>
      </c>
      <c r="H308" s="180" t="s">
        <v>348</v>
      </c>
      <c r="I308" s="181" t="s">
        <v>309</v>
      </c>
      <c r="J308" s="181">
        <v>1500</v>
      </c>
      <c r="K308" s="161">
        <v>17</v>
      </c>
      <c r="L308" s="161" t="s">
        <v>343</v>
      </c>
      <c r="M308" s="165"/>
      <c r="N308" s="114"/>
      <c r="O308" s="115"/>
      <c r="P308" s="165">
        <v>235</v>
      </c>
      <c r="Q308" s="51">
        <f t="shared" si="4"/>
        <v>242.05</v>
      </c>
    </row>
    <row r="309" s="2" customFormat="1" ht="180" customHeight="1" spans="1:17">
      <c r="A309" s="132"/>
      <c r="B309" s="101" t="s">
        <v>349</v>
      </c>
      <c r="C309" s="177"/>
      <c r="D309" s="34" t="s">
        <v>347</v>
      </c>
      <c r="E309" s="178" t="s">
        <v>345</v>
      </c>
      <c r="F309" s="179" t="s">
        <v>27</v>
      </c>
      <c r="G309" s="85" t="s">
        <v>348</v>
      </c>
      <c r="H309" s="180" t="s">
        <v>348</v>
      </c>
      <c r="I309" s="181" t="s">
        <v>309</v>
      </c>
      <c r="J309" s="181">
        <v>1500</v>
      </c>
      <c r="K309" s="161">
        <v>17</v>
      </c>
      <c r="L309" s="161" t="s">
        <v>343</v>
      </c>
      <c r="M309" s="165"/>
      <c r="N309" s="114"/>
      <c r="O309" s="115"/>
      <c r="P309" s="165">
        <v>235</v>
      </c>
      <c r="Q309" s="51">
        <f t="shared" si="4"/>
        <v>242.05</v>
      </c>
    </row>
    <row r="310" s="2" customFormat="1" ht="180" customHeight="1" spans="1:17">
      <c r="A310" s="132"/>
      <c r="B310" s="101" t="s">
        <v>350</v>
      </c>
      <c r="C310" s="177"/>
      <c r="D310" s="41" t="s">
        <v>351</v>
      </c>
      <c r="E310" s="178" t="s">
        <v>91</v>
      </c>
      <c r="F310" s="179" t="s">
        <v>27</v>
      </c>
      <c r="G310" s="85"/>
      <c r="H310" s="180"/>
      <c r="I310" s="181" t="s">
        <v>352</v>
      </c>
      <c r="J310" s="181"/>
      <c r="K310" s="161">
        <v>88</v>
      </c>
      <c r="L310" s="161"/>
      <c r="M310" s="165"/>
      <c r="N310" s="114"/>
      <c r="O310" s="115"/>
      <c r="P310" s="165">
        <v>18</v>
      </c>
      <c r="Q310" s="51">
        <f t="shared" si="4"/>
        <v>18.54</v>
      </c>
    </row>
    <row r="311" s="4" customFormat="1" ht="65" customHeight="1" spans="1:17">
      <c r="A311" s="101" t="s">
        <v>353</v>
      </c>
      <c r="B311" s="101" t="s">
        <v>354</v>
      </c>
      <c r="C311" s="182"/>
      <c r="D311" s="41" t="s">
        <v>355</v>
      </c>
      <c r="E311" s="36" t="s">
        <v>356</v>
      </c>
      <c r="F311" s="183" t="s">
        <v>27</v>
      </c>
      <c r="G311" s="184" t="s">
        <v>357</v>
      </c>
      <c r="H311" s="183"/>
      <c r="I311" s="185" t="s">
        <v>358</v>
      </c>
      <c r="J311" s="186">
        <v>600</v>
      </c>
      <c r="K311" s="187"/>
      <c r="L311" s="186"/>
      <c r="M311" s="188"/>
      <c r="N311" s="49"/>
      <c r="O311" s="66"/>
      <c r="P311" s="188">
        <v>55</v>
      </c>
      <c r="Q311" s="51">
        <f t="shared" si="4"/>
        <v>56.65</v>
      </c>
    </row>
    <row r="312" s="4" customFormat="1" ht="65" customHeight="1" spans="1:17">
      <c r="A312" s="101"/>
      <c r="B312" s="101"/>
      <c r="C312" s="182"/>
      <c r="D312" s="41"/>
      <c r="E312" s="36" t="s">
        <v>356</v>
      </c>
      <c r="F312" s="183" t="s">
        <v>32</v>
      </c>
      <c r="G312" s="184" t="s">
        <v>359</v>
      </c>
      <c r="H312" s="183"/>
      <c r="I312" s="185" t="s">
        <v>360</v>
      </c>
      <c r="J312" s="186">
        <v>715</v>
      </c>
      <c r="K312" s="187"/>
      <c r="L312" s="186"/>
      <c r="M312" s="188"/>
      <c r="N312" s="49"/>
      <c r="O312" s="66"/>
      <c r="P312" s="188">
        <v>60</v>
      </c>
      <c r="Q312" s="51">
        <f t="shared" si="4"/>
        <v>61.8</v>
      </c>
    </row>
    <row r="313" s="4" customFormat="1" ht="65" customHeight="1" spans="1:17">
      <c r="A313" s="101"/>
      <c r="B313" s="101"/>
      <c r="C313" s="182"/>
      <c r="D313" s="41"/>
      <c r="E313" s="36" t="s">
        <v>361</v>
      </c>
      <c r="F313" s="183" t="s">
        <v>34</v>
      </c>
      <c r="G313" s="189" t="s">
        <v>362</v>
      </c>
      <c r="H313" s="183"/>
      <c r="I313" s="185" t="s">
        <v>363</v>
      </c>
      <c r="J313" s="186">
        <v>870</v>
      </c>
      <c r="K313" s="187"/>
      <c r="L313" s="186"/>
      <c r="M313" s="188"/>
      <c r="N313" s="49"/>
      <c r="O313" s="66"/>
      <c r="P313" s="188">
        <v>65</v>
      </c>
      <c r="Q313" s="51">
        <f t="shared" si="4"/>
        <v>66.95</v>
      </c>
    </row>
    <row r="314" s="4" customFormat="1" ht="65" customHeight="1" spans="1:17">
      <c r="A314" s="101" t="s">
        <v>353</v>
      </c>
      <c r="B314" s="101" t="s">
        <v>364</v>
      </c>
      <c r="C314" s="182"/>
      <c r="D314" s="41" t="s">
        <v>355</v>
      </c>
      <c r="E314" s="36" t="s">
        <v>365</v>
      </c>
      <c r="F314" s="183" t="s">
        <v>27</v>
      </c>
      <c r="G314" s="184" t="s">
        <v>357</v>
      </c>
      <c r="H314" s="183"/>
      <c r="I314" s="185" t="s">
        <v>358</v>
      </c>
      <c r="J314" s="186">
        <v>600</v>
      </c>
      <c r="K314" s="187"/>
      <c r="L314" s="186"/>
      <c r="M314" s="188"/>
      <c r="N314" s="49"/>
      <c r="O314" s="66"/>
      <c r="P314" s="188">
        <v>55</v>
      </c>
      <c r="Q314" s="51">
        <f t="shared" si="4"/>
        <v>56.65</v>
      </c>
    </row>
    <row r="315" s="4" customFormat="1" ht="65" customHeight="1" spans="1:17">
      <c r="A315" s="101"/>
      <c r="B315" s="101"/>
      <c r="C315" s="182"/>
      <c r="D315" s="41"/>
      <c r="E315" s="36" t="s">
        <v>365</v>
      </c>
      <c r="F315" s="183" t="s">
        <v>32</v>
      </c>
      <c r="G315" s="184" t="s">
        <v>359</v>
      </c>
      <c r="H315" s="183"/>
      <c r="I315" s="185" t="s">
        <v>360</v>
      </c>
      <c r="J315" s="186">
        <v>715</v>
      </c>
      <c r="K315" s="187"/>
      <c r="L315" s="186"/>
      <c r="M315" s="188"/>
      <c r="N315" s="49"/>
      <c r="O315" s="66"/>
      <c r="P315" s="188">
        <v>60</v>
      </c>
      <c r="Q315" s="51">
        <f t="shared" si="4"/>
        <v>61.8</v>
      </c>
    </row>
    <row r="316" s="4" customFormat="1" ht="65" customHeight="1" spans="1:17">
      <c r="A316" s="101"/>
      <c r="B316" s="101"/>
      <c r="C316" s="182"/>
      <c r="D316" s="41"/>
      <c r="E316" s="36" t="s">
        <v>365</v>
      </c>
      <c r="F316" s="183" t="s">
        <v>34</v>
      </c>
      <c r="G316" s="189" t="s">
        <v>362</v>
      </c>
      <c r="H316" s="183"/>
      <c r="I316" s="185" t="s">
        <v>363</v>
      </c>
      <c r="J316" s="186">
        <v>870</v>
      </c>
      <c r="K316" s="187"/>
      <c r="L316" s="186"/>
      <c r="M316" s="188"/>
      <c r="N316" s="49"/>
      <c r="O316" s="66"/>
      <c r="P316" s="188">
        <v>65</v>
      </c>
      <c r="Q316" s="51">
        <f t="shared" si="4"/>
        <v>66.95</v>
      </c>
    </row>
    <row r="317" s="4" customFormat="1" ht="65" customHeight="1" spans="1:17">
      <c r="A317" s="101" t="s">
        <v>353</v>
      </c>
      <c r="B317" s="101" t="s">
        <v>366</v>
      </c>
      <c r="C317" s="182"/>
      <c r="D317" s="41" t="s">
        <v>355</v>
      </c>
      <c r="E317" s="36" t="s">
        <v>367</v>
      </c>
      <c r="F317" s="183" t="s">
        <v>27</v>
      </c>
      <c r="G317" s="184" t="s">
        <v>357</v>
      </c>
      <c r="H317" s="183"/>
      <c r="I317" s="185" t="s">
        <v>358</v>
      </c>
      <c r="J317" s="186">
        <v>600</v>
      </c>
      <c r="K317" s="187"/>
      <c r="L317" s="186"/>
      <c r="M317" s="188"/>
      <c r="N317" s="49"/>
      <c r="O317" s="66"/>
      <c r="P317" s="188">
        <v>55</v>
      </c>
      <c r="Q317" s="51">
        <f t="shared" si="4"/>
        <v>56.65</v>
      </c>
    </row>
    <row r="318" s="4" customFormat="1" ht="65" customHeight="1" spans="1:17">
      <c r="A318" s="101"/>
      <c r="B318" s="101"/>
      <c r="C318" s="182"/>
      <c r="D318" s="41"/>
      <c r="E318" s="36" t="s">
        <v>367</v>
      </c>
      <c r="F318" s="183" t="s">
        <v>32</v>
      </c>
      <c r="G318" s="184" t="s">
        <v>359</v>
      </c>
      <c r="H318" s="183"/>
      <c r="I318" s="185" t="s">
        <v>360</v>
      </c>
      <c r="J318" s="186">
        <v>715</v>
      </c>
      <c r="K318" s="187"/>
      <c r="L318" s="186"/>
      <c r="M318" s="188"/>
      <c r="N318" s="49"/>
      <c r="O318" s="66"/>
      <c r="P318" s="188">
        <v>60</v>
      </c>
      <c r="Q318" s="51">
        <f t="shared" si="4"/>
        <v>61.8</v>
      </c>
    </row>
    <row r="319" s="4" customFormat="1" ht="65" customHeight="1" spans="1:17">
      <c r="A319" s="101"/>
      <c r="B319" s="101"/>
      <c r="C319" s="182"/>
      <c r="D319" s="41"/>
      <c r="E319" s="36" t="s">
        <v>367</v>
      </c>
      <c r="F319" s="183" t="s">
        <v>34</v>
      </c>
      <c r="G319" s="189" t="s">
        <v>362</v>
      </c>
      <c r="H319" s="183"/>
      <c r="I319" s="185" t="s">
        <v>363</v>
      </c>
      <c r="J319" s="186">
        <v>870</v>
      </c>
      <c r="K319" s="187"/>
      <c r="L319" s="186"/>
      <c r="M319" s="188"/>
      <c r="N319" s="49"/>
      <c r="O319" s="66"/>
      <c r="P319" s="188">
        <v>65</v>
      </c>
      <c r="Q319" s="51">
        <f t="shared" si="4"/>
        <v>66.95</v>
      </c>
    </row>
    <row r="320" s="4" customFormat="1" ht="65" customHeight="1" spans="1:17">
      <c r="A320" s="101" t="s">
        <v>353</v>
      </c>
      <c r="B320" s="101" t="s">
        <v>368</v>
      </c>
      <c r="C320" s="182"/>
      <c r="D320" s="41" t="s">
        <v>369</v>
      </c>
      <c r="E320" s="36" t="s">
        <v>370</v>
      </c>
      <c r="F320" s="183" t="s">
        <v>27</v>
      </c>
      <c r="G320" s="190" t="s">
        <v>371</v>
      </c>
      <c r="H320" s="183"/>
      <c r="I320" s="185" t="s">
        <v>372</v>
      </c>
      <c r="J320" s="186">
        <v>170</v>
      </c>
      <c r="K320" s="187"/>
      <c r="L320" s="186"/>
      <c r="M320" s="188"/>
      <c r="N320" s="49"/>
      <c r="O320" s="66"/>
      <c r="P320" s="188">
        <v>32</v>
      </c>
      <c r="Q320" s="51">
        <f t="shared" si="4"/>
        <v>32.96</v>
      </c>
    </row>
    <row r="321" s="4" customFormat="1" ht="65" customHeight="1" spans="1:17">
      <c r="A321" s="101"/>
      <c r="B321" s="101"/>
      <c r="C321" s="182"/>
      <c r="D321" s="41"/>
      <c r="E321" s="36" t="s">
        <v>370</v>
      </c>
      <c r="F321" s="183" t="s">
        <v>32</v>
      </c>
      <c r="G321" s="190" t="s">
        <v>373</v>
      </c>
      <c r="H321" s="183"/>
      <c r="I321" s="185" t="s">
        <v>263</v>
      </c>
      <c r="J321" s="186">
        <v>200</v>
      </c>
      <c r="K321" s="187"/>
      <c r="L321" s="186"/>
      <c r="M321" s="188"/>
      <c r="N321" s="49"/>
      <c r="O321" s="66"/>
      <c r="P321" s="188">
        <v>34</v>
      </c>
      <c r="Q321" s="51">
        <f t="shared" si="4"/>
        <v>35.02</v>
      </c>
    </row>
    <row r="322" s="4" customFormat="1" ht="65" customHeight="1" spans="1:17">
      <c r="A322" s="101"/>
      <c r="B322" s="101"/>
      <c r="C322" s="182"/>
      <c r="D322" s="41"/>
      <c r="E322" s="36" t="s">
        <v>370</v>
      </c>
      <c r="F322" s="183" t="s">
        <v>34</v>
      </c>
      <c r="G322" s="190" t="s">
        <v>374</v>
      </c>
      <c r="H322" s="183"/>
      <c r="I322" s="185" t="s">
        <v>375</v>
      </c>
      <c r="J322" s="186">
        <v>240</v>
      </c>
      <c r="K322" s="187"/>
      <c r="L322" s="186"/>
      <c r="M322" s="188"/>
      <c r="N322" s="49"/>
      <c r="O322" s="66"/>
      <c r="P322" s="188">
        <v>36</v>
      </c>
      <c r="Q322" s="51">
        <f t="shared" si="4"/>
        <v>37.08</v>
      </c>
    </row>
    <row r="323" s="4" customFormat="1" ht="65" customHeight="1" spans="1:17">
      <c r="A323" s="101" t="s">
        <v>353</v>
      </c>
      <c r="B323" s="101" t="s">
        <v>376</v>
      </c>
      <c r="C323" s="182"/>
      <c r="D323" s="41" t="s">
        <v>369</v>
      </c>
      <c r="E323" s="36" t="s">
        <v>377</v>
      </c>
      <c r="F323" s="183" t="s">
        <v>27</v>
      </c>
      <c r="G323" s="190" t="s">
        <v>371</v>
      </c>
      <c r="H323" s="183"/>
      <c r="I323" s="185" t="s">
        <v>372</v>
      </c>
      <c r="J323" s="186">
        <v>170</v>
      </c>
      <c r="K323" s="187"/>
      <c r="L323" s="186"/>
      <c r="M323" s="188"/>
      <c r="N323" s="49"/>
      <c r="O323" s="66"/>
      <c r="P323" s="188">
        <v>32</v>
      </c>
      <c r="Q323" s="51">
        <f t="shared" si="4"/>
        <v>32.96</v>
      </c>
    </row>
    <row r="324" s="4" customFormat="1" ht="65" customHeight="1" spans="1:17">
      <c r="A324" s="101"/>
      <c r="B324" s="101"/>
      <c r="C324" s="182"/>
      <c r="D324" s="41"/>
      <c r="E324" s="36" t="s">
        <v>378</v>
      </c>
      <c r="F324" s="183" t="s">
        <v>32</v>
      </c>
      <c r="G324" s="190" t="s">
        <v>373</v>
      </c>
      <c r="H324" s="183"/>
      <c r="I324" s="185" t="s">
        <v>263</v>
      </c>
      <c r="J324" s="186">
        <v>200</v>
      </c>
      <c r="K324" s="187"/>
      <c r="L324" s="186"/>
      <c r="M324" s="188"/>
      <c r="N324" s="49"/>
      <c r="O324" s="66"/>
      <c r="P324" s="188">
        <v>34</v>
      </c>
      <c r="Q324" s="51">
        <f t="shared" si="4"/>
        <v>35.02</v>
      </c>
    </row>
    <row r="325" s="4" customFormat="1" ht="65" customHeight="1" spans="1:17">
      <c r="A325" s="101"/>
      <c r="B325" s="101"/>
      <c r="C325" s="182"/>
      <c r="D325" s="41"/>
      <c r="E325" s="36" t="s">
        <v>377</v>
      </c>
      <c r="F325" s="183" t="s">
        <v>34</v>
      </c>
      <c r="G325" s="190" t="s">
        <v>374</v>
      </c>
      <c r="H325" s="183"/>
      <c r="I325" s="185" t="s">
        <v>375</v>
      </c>
      <c r="J325" s="186">
        <v>240</v>
      </c>
      <c r="K325" s="187"/>
      <c r="L325" s="186"/>
      <c r="M325" s="188"/>
      <c r="N325" s="49"/>
      <c r="O325" s="66"/>
      <c r="P325" s="188">
        <v>36</v>
      </c>
      <c r="Q325" s="51">
        <f t="shared" si="4"/>
        <v>37.08</v>
      </c>
    </row>
    <row r="326" s="4" customFormat="1" ht="65" customHeight="1" spans="1:17">
      <c r="A326" s="101" t="s">
        <v>353</v>
      </c>
      <c r="B326" s="101" t="s">
        <v>379</v>
      </c>
      <c r="C326" s="182"/>
      <c r="D326" s="41" t="s">
        <v>369</v>
      </c>
      <c r="E326" s="36" t="s">
        <v>380</v>
      </c>
      <c r="F326" s="183" t="s">
        <v>27</v>
      </c>
      <c r="G326" s="190" t="s">
        <v>371</v>
      </c>
      <c r="H326" s="183"/>
      <c r="I326" s="185" t="s">
        <v>372</v>
      </c>
      <c r="J326" s="186">
        <v>170</v>
      </c>
      <c r="K326" s="187"/>
      <c r="L326" s="186"/>
      <c r="M326" s="188"/>
      <c r="N326" s="49"/>
      <c r="O326" s="66"/>
      <c r="P326" s="188">
        <v>32</v>
      </c>
      <c r="Q326" s="51">
        <f t="shared" si="4"/>
        <v>32.96</v>
      </c>
    </row>
    <row r="327" s="4" customFormat="1" ht="65" customHeight="1" spans="1:17">
      <c r="A327" s="101"/>
      <c r="B327" s="101"/>
      <c r="C327" s="182"/>
      <c r="D327" s="41"/>
      <c r="E327" s="36" t="s">
        <v>380</v>
      </c>
      <c r="F327" s="183" t="s">
        <v>32</v>
      </c>
      <c r="G327" s="190" t="s">
        <v>373</v>
      </c>
      <c r="H327" s="183"/>
      <c r="I327" s="185" t="s">
        <v>263</v>
      </c>
      <c r="J327" s="186">
        <v>200</v>
      </c>
      <c r="K327" s="187"/>
      <c r="L327" s="186"/>
      <c r="M327" s="188"/>
      <c r="N327" s="49"/>
      <c r="O327" s="66"/>
      <c r="P327" s="188">
        <v>34</v>
      </c>
      <c r="Q327" s="51">
        <f t="shared" si="4"/>
        <v>35.02</v>
      </c>
    </row>
    <row r="328" s="4" customFormat="1" ht="65" customHeight="1" spans="1:17">
      <c r="A328" s="101"/>
      <c r="B328" s="101"/>
      <c r="C328" s="182"/>
      <c r="D328" s="41"/>
      <c r="E328" s="36" t="s">
        <v>380</v>
      </c>
      <c r="F328" s="183" t="s">
        <v>34</v>
      </c>
      <c r="G328" s="190" t="s">
        <v>374</v>
      </c>
      <c r="H328" s="183"/>
      <c r="I328" s="185" t="s">
        <v>375</v>
      </c>
      <c r="J328" s="186">
        <v>240</v>
      </c>
      <c r="K328" s="187"/>
      <c r="L328" s="186"/>
      <c r="M328" s="188"/>
      <c r="N328" s="49"/>
      <c r="O328" s="66"/>
      <c r="P328" s="188">
        <v>36</v>
      </c>
      <c r="Q328" s="51">
        <f t="shared" si="4"/>
        <v>37.08</v>
      </c>
    </row>
    <row r="329" s="4" customFormat="1" ht="55" customHeight="1" spans="1:17">
      <c r="A329" s="191"/>
      <c r="B329" s="192" t="s">
        <v>381</v>
      </c>
      <c r="C329" s="193"/>
      <c r="D329" s="194" t="s">
        <v>382</v>
      </c>
      <c r="E329" s="195" t="s">
        <v>383</v>
      </c>
      <c r="F329" s="179" t="s">
        <v>75</v>
      </c>
      <c r="G329" s="196" t="s">
        <v>384</v>
      </c>
      <c r="H329" s="197" t="s">
        <v>385</v>
      </c>
      <c r="I329" s="198" t="s">
        <v>386</v>
      </c>
      <c r="J329" s="198">
        <v>140</v>
      </c>
      <c r="K329" s="199">
        <v>120</v>
      </c>
      <c r="L329" s="200" t="s">
        <v>343</v>
      </c>
      <c r="M329" s="201"/>
      <c r="N329" s="49"/>
      <c r="O329" s="66"/>
      <c r="P329" s="201">
        <v>31</v>
      </c>
      <c r="Q329" s="51">
        <f t="shared" si="4"/>
        <v>31.93</v>
      </c>
    </row>
    <row r="330" s="4" customFormat="1" ht="55" customHeight="1" spans="1:17">
      <c r="A330" s="191"/>
      <c r="B330" s="202"/>
      <c r="C330" s="203"/>
      <c r="D330" s="194"/>
      <c r="E330" s="204"/>
      <c r="F330" s="179" t="s">
        <v>27</v>
      </c>
      <c r="G330" s="196" t="s">
        <v>387</v>
      </c>
      <c r="H330" s="197" t="s">
        <v>388</v>
      </c>
      <c r="I330" s="198" t="s">
        <v>389</v>
      </c>
      <c r="J330" s="198">
        <v>160</v>
      </c>
      <c r="K330" s="199">
        <v>105</v>
      </c>
      <c r="L330" s="200" t="s">
        <v>343</v>
      </c>
      <c r="M330" s="201"/>
      <c r="N330" s="49"/>
      <c r="O330" s="66"/>
      <c r="P330" s="201">
        <v>32</v>
      </c>
      <c r="Q330" s="51">
        <f t="shared" si="4"/>
        <v>32.96</v>
      </c>
    </row>
    <row r="331" s="4" customFormat="1" ht="55" customHeight="1" spans="1:17">
      <c r="A331" s="191"/>
      <c r="B331" s="96"/>
      <c r="C331" s="205"/>
      <c r="D331" s="194"/>
      <c r="E331" s="206"/>
      <c r="F331" s="179" t="s">
        <v>32</v>
      </c>
      <c r="G331" s="196" t="s">
        <v>390</v>
      </c>
      <c r="H331" s="197" t="s">
        <v>391</v>
      </c>
      <c r="I331" s="198" t="s">
        <v>392</v>
      </c>
      <c r="J331" s="198">
        <v>180</v>
      </c>
      <c r="K331" s="199">
        <v>90</v>
      </c>
      <c r="L331" s="200" t="s">
        <v>343</v>
      </c>
      <c r="M331" s="201"/>
      <c r="N331" s="49"/>
      <c r="O331" s="66"/>
      <c r="P331" s="201">
        <v>33</v>
      </c>
      <c r="Q331" s="51">
        <f t="shared" ref="Q331:Q352" si="5">P331*1.03</f>
        <v>33.99</v>
      </c>
    </row>
    <row r="332" s="4" customFormat="1" ht="55" customHeight="1" spans="1:17">
      <c r="A332" s="191"/>
      <c r="B332" s="192" t="s">
        <v>393</v>
      </c>
      <c r="C332" s="193"/>
      <c r="D332" s="194" t="s">
        <v>382</v>
      </c>
      <c r="E332" s="195" t="s">
        <v>394</v>
      </c>
      <c r="F332" s="179" t="s">
        <v>75</v>
      </c>
      <c r="G332" s="196" t="s">
        <v>384</v>
      </c>
      <c r="H332" s="197" t="s">
        <v>385</v>
      </c>
      <c r="I332" s="198" t="s">
        <v>386</v>
      </c>
      <c r="J332" s="198">
        <v>140</v>
      </c>
      <c r="K332" s="199">
        <v>120</v>
      </c>
      <c r="L332" s="200" t="s">
        <v>343</v>
      </c>
      <c r="M332" s="201"/>
      <c r="N332" s="49"/>
      <c r="O332" s="66"/>
      <c r="P332" s="201">
        <v>31</v>
      </c>
      <c r="Q332" s="51">
        <f t="shared" si="5"/>
        <v>31.93</v>
      </c>
    </row>
    <row r="333" s="4" customFormat="1" ht="55" customHeight="1" spans="1:17">
      <c r="A333" s="191"/>
      <c r="B333" s="202"/>
      <c r="C333" s="203"/>
      <c r="D333" s="194"/>
      <c r="E333" s="204"/>
      <c r="F333" s="179" t="s">
        <v>27</v>
      </c>
      <c r="G333" s="196" t="s">
        <v>387</v>
      </c>
      <c r="H333" s="197" t="s">
        <v>388</v>
      </c>
      <c r="I333" s="198" t="s">
        <v>389</v>
      </c>
      <c r="J333" s="198">
        <v>160</v>
      </c>
      <c r="K333" s="199">
        <v>105</v>
      </c>
      <c r="L333" s="200" t="s">
        <v>343</v>
      </c>
      <c r="M333" s="201"/>
      <c r="N333" s="49"/>
      <c r="O333" s="66"/>
      <c r="P333" s="201">
        <v>32</v>
      </c>
      <c r="Q333" s="51">
        <f t="shared" si="5"/>
        <v>32.96</v>
      </c>
    </row>
    <row r="334" s="4" customFormat="1" ht="55" customHeight="1" spans="1:17">
      <c r="A334" s="191"/>
      <c r="B334" s="96"/>
      <c r="C334" s="205"/>
      <c r="D334" s="194"/>
      <c r="E334" s="206"/>
      <c r="F334" s="179" t="s">
        <v>32</v>
      </c>
      <c r="G334" s="196" t="s">
        <v>390</v>
      </c>
      <c r="H334" s="197" t="s">
        <v>391</v>
      </c>
      <c r="I334" s="198" t="s">
        <v>392</v>
      </c>
      <c r="J334" s="198">
        <v>180</v>
      </c>
      <c r="K334" s="199">
        <v>90</v>
      </c>
      <c r="L334" s="200" t="s">
        <v>343</v>
      </c>
      <c r="M334" s="201"/>
      <c r="N334" s="49"/>
      <c r="O334" s="66"/>
      <c r="P334" s="201">
        <v>33</v>
      </c>
      <c r="Q334" s="51">
        <f t="shared" si="5"/>
        <v>33.99</v>
      </c>
    </row>
    <row r="335" s="4" customFormat="1" ht="55" customHeight="1" spans="1:17">
      <c r="A335" s="191"/>
      <c r="B335" s="192" t="s">
        <v>395</v>
      </c>
      <c r="C335" s="49"/>
      <c r="D335" s="194" t="s">
        <v>396</v>
      </c>
      <c r="E335" s="195" t="s">
        <v>51</v>
      </c>
      <c r="F335" s="179" t="s">
        <v>75</v>
      </c>
      <c r="G335" s="196" t="s">
        <v>384</v>
      </c>
      <c r="H335" s="197" t="s">
        <v>385</v>
      </c>
      <c r="I335" s="198" t="s">
        <v>386</v>
      </c>
      <c r="J335" s="198">
        <v>140</v>
      </c>
      <c r="K335" s="199">
        <v>120</v>
      </c>
      <c r="L335" s="200" t="s">
        <v>343</v>
      </c>
      <c r="M335" s="201"/>
      <c r="N335" s="49"/>
      <c r="O335" s="66"/>
      <c r="P335" s="201">
        <v>31</v>
      </c>
      <c r="Q335" s="51">
        <f t="shared" si="5"/>
        <v>31.93</v>
      </c>
    </row>
    <row r="336" s="4" customFormat="1" ht="55" customHeight="1" spans="1:17">
      <c r="A336" s="191"/>
      <c r="B336" s="202"/>
      <c r="C336" s="49"/>
      <c r="D336" s="194"/>
      <c r="E336" s="204"/>
      <c r="F336" s="179" t="s">
        <v>27</v>
      </c>
      <c r="G336" s="196" t="s">
        <v>387</v>
      </c>
      <c r="H336" s="197" t="s">
        <v>388</v>
      </c>
      <c r="I336" s="198" t="s">
        <v>389</v>
      </c>
      <c r="J336" s="198">
        <v>160</v>
      </c>
      <c r="K336" s="199">
        <v>105</v>
      </c>
      <c r="L336" s="200" t="s">
        <v>343</v>
      </c>
      <c r="M336" s="201"/>
      <c r="N336" s="49"/>
      <c r="O336" s="66"/>
      <c r="P336" s="201">
        <v>32</v>
      </c>
      <c r="Q336" s="51">
        <f t="shared" si="5"/>
        <v>32.96</v>
      </c>
    </row>
    <row r="337" s="4" customFormat="1" ht="55" customHeight="1" spans="1:17">
      <c r="A337" s="191"/>
      <c r="B337" s="96"/>
      <c r="C337" s="49"/>
      <c r="D337" s="194"/>
      <c r="E337" s="206"/>
      <c r="F337" s="179" t="s">
        <v>32</v>
      </c>
      <c r="G337" s="196" t="s">
        <v>390</v>
      </c>
      <c r="H337" s="197" t="s">
        <v>391</v>
      </c>
      <c r="I337" s="198" t="s">
        <v>392</v>
      </c>
      <c r="J337" s="198">
        <v>180</v>
      </c>
      <c r="K337" s="199">
        <v>90</v>
      </c>
      <c r="L337" s="200" t="s">
        <v>343</v>
      </c>
      <c r="M337" s="201"/>
      <c r="N337" s="49"/>
      <c r="O337" s="66"/>
      <c r="P337" s="201">
        <v>33</v>
      </c>
      <c r="Q337" s="51">
        <f t="shared" si="5"/>
        <v>33.99</v>
      </c>
    </row>
    <row r="338" s="4" customFormat="1" ht="55" customHeight="1" spans="1:17">
      <c r="A338" s="191"/>
      <c r="B338" s="192" t="s">
        <v>397</v>
      </c>
      <c r="C338" s="49"/>
      <c r="D338" s="194" t="s">
        <v>396</v>
      </c>
      <c r="E338" s="195" t="s">
        <v>398</v>
      </c>
      <c r="F338" s="179" t="s">
        <v>75</v>
      </c>
      <c r="G338" s="196" t="s">
        <v>384</v>
      </c>
      <c r="H338" s="197" t="s">
        <v>385</v>
      </c>
      <c r="I338" s="198" t="s">
        <v>386</v>
      </c>
      <c r="J338" s="198">
        <v>140</v>
      </c>
      <c r="K338" s="199">
        <v>120</v>
      </c>
      <c r="L338" s="200" t="s">
        <v>343</v>
      </c>
      <c r="M338" s="201"/>
      <c r="N338" s="49"/>
      <c r="O338" s="66"/>
      <c r="P338" s="201">
        <v>31</v>
      </c>
      <c r="Q338" s="51">
        <f t="shared" si="5"/>
        <v>31.93</v>
      </c>
    </row>
    <row r="339" s="4" customFormat="1" ht="55" customHeight="1" spans="1:17">
      <c r="A339" s="191"/>
      <c r="B339" s="202"/>
      <c r="C339" s="49"/>
      <c r="D339" s="194"/>
      <c r="E339" s="204"/>
      <c r="F339" s="179" t="s">
        <v>27</v>
      </c>
      <c r="G339" s="196" t="s">
        <v>387</v>
      </c>
      <c r="H339" s="197" t="s">
        <v>388</v>
      </c>
      <c r="I339" s="198" t="s">
        <v>389</v>
      </c>
      <c r="J339" s="198">
        <v>160</v>
      </c>
      <c r="K339" s="199">
        <v>105</v>
      </c>
      <c r="L339" s="200" t="s">
        <v>343</v>
      </c>
      <c r="M339" s="201"/>
      <c r="N339" s="49"/>
      <c r="O339" s="66"/>
      <c r="P339" s="201">
        <v>32</v>
      </c>
      <c r="Q339" s="51">
        <f t="shared" si="5"/>
        <v>32.96</v>
      </c>
    </row>
    <row r="340" s="4" customFormat="1" ht="55" customHeight="1" spans="1:17">
      <c r="A340" s="191"/>
      <c r="B340" s="96"/>
      <c r="C340" s="49"/>
      <c r="D340" s="194"/>
      <c r="E340" s="206"/>
      <c r="F340" s="179" t="s">
        <v>32</v>
      </c>
      <c r="G340" s="196" t="s">
        <v>390</v>
      </c>
      <c r="H340" s="197" t="s">
        <v>391</v>
      </c>
      <c r="I340" s="198" t="s">
        <v>392</v>
      </c>
      <c r="J340" s="198">
        <v>180</v>
      </c>
      <c r="K340" s="199">
        <v>90</v>
      </c>
      <c r="L340" s="200" t="s">
        <v>343</v>
      </c>
      <c r="M340" s="201"/>
      <c r="N340" s="49"/>
      <c r="O340" s="66"/>
      <c r="P340" s="201">
        <v>33</v>
      </c>
      <c r="Q340" s="51">
        <f t="shared" si="5"/>
        <v>33.99</v>
      </c>
    </row>
    <row r="341" s="4" customFormat="1" ht="55" customHeight="1" spans="1:17">
      <c r="A341" s="191"/>
      <c r="B341" s="192" t="s">
        <v>399</v>
      </c>
      <c r="C341" s="207"/>
      <c r="D341" s="194" t="s">
        <v>400</v>
      </c>
      <c r="E341" s="195" t="s">
        <v>401</v>
      </c>
      <c r="F341" s="179" t="s">
        <v>75</v>
      </c>
      <c r="G341" s="196" t="s">
        <v>384</v>
      </c>
      <c r="H341" s="197" t="s">
        <v>385</v>
      </c>
      <c r="I341" s="198" t="s">
        <v>386</v>
      </c>
      <c r="J341" s="198">
        <v>140</v>
      </c>
      <c r="K341" s="199">
        <v>120</v>
      </c>
      <c r="L341" s="200" t="s">
        <v>343</v>
      </c>
      <c r="M341" s="201"/>
      <c r="N341" s="49"/>
      <c r="O341" s="66"/>
      <c r="P341" s="201">
        <v>33</v>
      </c>
      <c r="Q341" s="51">
        <f t="shared" si="5"/>
        <v>33.99</v>
      </c>
    </row>
    <row r="342" s="4" customFormat="1" ht="55" customHeight="1" spans="1:17">
      <c r="A342" s="191"/>
      <c r="B342" s="202"/>
      <c r="C342" s="207"/>
      <c r="D342" s="194"/>
      <c r="E342" s="204"/>
      <c r="F342" s="179" t="s">
        <v>27</v>
      </c>
      <c r="G342" s="196" t="s">
        <v>387</v>
      </c>
      <c r="H342" s="197" t="s">
        <v>388</v>
      </c>
      <c r="I342" s="198" t="s">
        <v>389</v>
      </c>
      <c r="J342" s="198">
        <v>160</v>
      </c>
      <c r="K342" s="199">
        <v>105</v>
      </c>
      <c r="L342" s="200" t="s">
        <v>343</v>
      </c>
      <c r="M342" s="201"/>
      <c r="N342" s="49"/>
      <c r="O342" s="66"/>
      <c r="P342" s="201">
        <v>34</v>
      </c>
      <c r="Q342" s="51">
        <f t="shared" si="5"/>
        <v>35.02</v>
      </c>
    </row>
    <row r="343" s="4" customFormat="1" ht="55" customHeight="1" spans="1:17">
      <c r="A343" s="191"/>
      <c r="B343" s="96"/>
      <c r="C343" s="207"/>
      <c r="D343" s="194"/>
      <c r="E343" s="206"/>
      <c r="F343" s="179" t="s">
        <v>32</v>
      </c>
      <c r="G343" s="196" t="s">
        <v>390</v>
      </c>
      <c r="H343" s="197" t="s">
        <v>391</v>
      </c>
      <c r="I343" s="198" t="s">
        <v>392</v>
      </c>
      <c r="J343" s="198">
        <v>180</v>
      </c>
      <c r="K343" s="199">
        <v>90</v>
      </c>
      <c r="L343" s="200" t="s">
        <v>343</v>
      </c>
      <c r="M343" s="201"/>
      <c r="N343" s="49"/>
      <c r="O343" s="66"/>
      <c r="P343" s="201">
        <v>35</v>
      </c>
      <c r="Q343" s="51">
        <f t="shared" si="5"/>
        <v>36.05</v>
      </c>
    </row>
    <row r="344" s="4" customFormat="1" ht="55" customHeight="1" spans="1:17">
      <c r="A344" s="191"/>
      <c r="B344" s="192" t="s">
        <v>402</v>
      </c>
      <c r="C344" s="207"/>
      <c r="D344" s="194" t="s">
        <v>400</v>
      </c>
      <c r="E344" s="195" t="s">
        <v>398</v>
      </c>
      <c r="F344" s="179" t="s">
        <v>75</v>
      </c>
      <c r="G344" s="196" t="s">
        <v>384</v>
      </c>
      <c r="H344" s="197" t="s">
        <v>385</v>
      </c>
      <c r="I344" s="198" t="s">
        <v>386</v>
      </c>
      <c r="J344" s="198">
        <v>140</v>
      </c>
      <c r="K344" s="199">
        <v>120</v>
      </c>
      <c r="L344" s="200" t="s">
        <v>343</v>
      </c>
      <c r="M344" s="201"/>
      <c r="N344" s="49"/>
      <c r="O344" s="66"/>
      <c r="P344" s="201">
        <v>33</v>
      </c>
      <c r="Q344" s="51">
        <f t="shared" si="5"/>
        <v>33.99</v>
      </c>
    </row>
    <row r="345" s="4" customFormat="1" ht="55" customHeight="1" spans="1:17">
      <c r="A345" s="191"/>
      <c r="B345" s="202"/>
      <c r="C345" s="207"/>
      <c r="D345" s="194"/>
      <c r="E345" s="204"/>
      <c r="F345" s="179" t="s">
        <v>27</v>
      </c>
      <c r="G345" s="196" t="s">
        <v>387</v>
      </c>
      <c r="H345" s="197" t="s">
        <v>388</v>
      </c>
      <c r="I345" s="198" t="s">
        <v>389</v>
      </c>
      <c r="J345" s="198">
        <v>160</v>
      </c>
      <c r="K345" s="199">
        <v>105</v>
      </c>
      <c r="L345" s="200" t="s">
        <v>343</v>
      </c>
      <c r="M345" s="201"/>
      <c r="N345" s="49"/>
      <c r="O345" s="66"/>
      <c r="P345" s="201">
        <v>34</v>
      </c>
      <c r="Q345" s="51">
        <f t="shared" si="5"/>
        <v>35.02</v>
      </c>
    </row>
    <row r="346" s="4" customFormat="1" ht="55" customHeight="1" spans="1:17">
      <c r="A346" s="191"/>
      <c r="B346" s="96"/>
      <c r="C346" s="207"/>
      <c r="D346" s="194"/>
      <c r="E346" s="206"/>
      <c r="F346" s="179" t="s">
        <v>32</v>
      </c>
      <c r="G346" s="196" t="s">
        <v>390</v>
      </c>
      <c r="H346" s="197" t="s">
        <v>391</v>
      </c>
      <c r="I346" s="198" t="s">
        <v>392</v>
      </c>
      <c r="J346" s="198">
        <v>180</v>
      </c>
      <c r="K346" s="199">
        <v>90</v>
      </c>
      <c r="L346" s="200" t="s">
        <v>343</v>
      </c>
      <c r="M346" s="201"/>
      <c r="N346" s="49"/>
      <c r="O346" s="66"/>
      <c r="P346" s="201">
        <v>35</v>
      </c>
      <c r="Q346" s="51">
        <f t="shared" si="5"/>
        <v>36.05</v>
      </c>
    </row>
    <row r="347" s="4" customFormat="1" ht="55" customHeight="1" spans="1:17">
      <c r="A347" s="191"/>
      <c r="B347" s="192" t="s">
        <v>403</v>
      </c>
      <c r="C347" s="207"/>
      <c r="D347" s="194" t="s">
        <v>404</v>
      </c>
      <c r="E347" s="195" t="s">
        <v>37</v>
      </c>
      <c r="F347" s="179" t="s">
        <v>75</v>
      </c>
      <c r="G347" s="196" t="s">
        <v>384</v>
      </c>
      <c r="H347" s="197" t="s">
        <v>385</v>
      </c>
      <c r="I347" s="198" t="s">
        <v>386</v>
      </c>
      <c r="J347" s="198">
        <v>140</v>
      </c>
      <c r="K347" s="199">
        <v>120</v>
      </c>
      <c r="L347" s="200" t="s">
        <v>343</v>
      </c>
      <c r="M347" s="201"/>
      <c r="N347" s="49"/>
      <c r="O347" s="66"/>
      <c r="P347" s="201">
        <v>31</v>
      </c>
      <c r="Q347" s="51">
        <f t="shared" si="5"/>
        <v>31.93</v>
      </c>
    </row>
    <row r="348" s="4" customFormat="1" ht="55" customHeight="1" spans="1:17">
      <c r="A348" s="191"/>
      <c r="B348" s="202"/>
      <c r="C348" s="207"/>
      <c r="D348" s="194"/>
      <c r="E348" s="204"/>
      <c r="F348" s="179" t="s">
        <v>27</v>
      </c>
      <c r="G348" s="196" t="s">
        <v>387</v>
      </c>
      <c r="H348" s="197" t="s">
        <v>388</v>
      </c>
      <c r="I348" s="198" t="s">
        <v>389</v>
      </c>
      <c r="J348" s="198">
        <v>160</v>
      </c>
      <c r="K348" s="199">
        <v>105</v>
      </c>
      <c r="L348" s="200" t="s">
        <v>343</v>
      </c>
      <c r="M348" s="201"/>
      <c r="N348" s="49"/>
      <c r="O348" s="66"/>
      <c r="P348" s="201">
        <v>32</v>
      </c>
      <c r="Q348" s="51">
        <f t="shared" si="5"/>
        <v>32.96</v>
      </c>
    </row>
    <row r="349" s="4" customFormat="1" ht="55" customHeight="1" spans="1:17">
      <c r="A349" s="191"/>
      <c r="B349" s="96"/>
      <c r="C349" s="207"/>
      <c r="D349" s="194"/>
      <c r="E349" s="206"/>
      <c r="F349" s="179" t="s">
        <v>32</v>
      </c>
      <c r="G349" s="196" t="s">
        <v>390</v>
      </c>
      <c r="H349" s="197" t="s">
        <v>391</v>
      </c>
      <c r="I349" s="198" t="s">
        <v>392</v>
      </c>
      <c r="J349" s="198">
        <v>180</v>
      </c>
      <c r="K349" s="199">
        <v>90</v>
      </c>
      <c r="L349" s="200" t="s">
        <v>343</v>
      </c>
      <c r="M349" s="201"/>
      <c r="N349" s="49"/>
      <c r="O349" s="66"/>
      <c r="P349" s="201">
        <v>33</v>
      </c>
      <c r="Q349" s="51">
        <f t="shared" si="5"/>
        <v>33.99</v>
      </c>
    </row>
    <row r="350" s="4" customFormat="1" ht="55" customHeight="1" spans="1:17">
      <c r="A350" s="191"/>
      <c r="B350" s="192" t="s">
        <v>405</v>
      </c>
      <c r="C350" s="207"/>
      <c r="D350" s="194" t="s">
        <v>404</v>
      </c>
      <c r="E350" s="195" t="s">
        <v>126</v>
      </c>
      <c r="F350" s="179" t="s">
        <v>75</v>
      </c>
      <c r="G350" s="196" t="s">
        <v>384</v>
      </c>
      <c r="H350" s="197" t="s">
        <v>385</v>
      </c>
      <c r="I350" s="198" t="s">
        <v>386</v>
      </c>
      <c r="J350" s="198">
        <v>140</v>
      </c>
      <c r="K350" s="199">
        <v>120</v>
      </c>
      <c r="L350" s="200" t="s">
        <v>343</v>
      </c>
      <c r="M350" s="201"/>
      <c r="N350" s="49"/>
      <c r="O350" s="66"/>
      <c r="P350" s="201">
        <v>31</v>
      </c>
      <c r="Q350" s="51">
        <f t="shared" si="5"/>
        <v>31.93</v>
      </c>
    </row>
    <row r="351" s="4" customFormat="1" ht="55" customHeight="1" spans="1:17">
      <c r="A351" s="191"/>
      <c r="B351" s="202"/>
      <c r="C351" s="207"/>
      <c r="D351" s="194"/>
      <c r="E351" s="204"/>
      <c r="F351" s="179" t="s">
        <v>27</v>
      </c>
      <c r="G351" s="196" t="s">
        <v>387</v>
      </c>
      <c r="H351" s="197" t="s">
        <v>388</v>
      </c>
      <c r="I351" s="198" t="s">
        <v>389</v>
      </c>
      <c r="J351" s="198">
        <v>160</v>
      </c>
      <c r="K351" s="199">
        <v>105</v>
      </c>
      <c r="L351" s="200" t="s">
        <v>343</v>
      </c>
      <c r="M351" s="201"/>
      <c r="N351" s="49"/>
      <c r="O351" s="66"/>
      <c r="P351" s="201">
        <v>32</v>
      </c>
      <c r="Q351" s="51">
        <f t="shared" si="5"/>
        <v>32.96</v>
      </c>
    </row>
    <row r="352" s="4" customFormat="1" ht="55" customHeight="1" spans="1:17">
      <c r="A352" s="191"/>
      <c r="B352" s="96"/>
      <c r="C352" s="207"/>
      <c r="D352" s="194"/>
      <c r="E352" s="206"/>
      <c r="F352" s="179" t="s">
        <v>32</v>
      </c>
      <c r="G352" s="196" t="s">
        <v>390</v>
      </c>
      <c r="H352" s="197" t="s">
        <v>391</v>
      </c>
      <c r="I352" s="198" t="s">
        <v>392</v>
      </c>
      <c r="J352" s="198">
        <v>180</v>
      </c>
      <c r="K352" s="199">
        <v>90</v>
      </c>
      <c r="L352" s="200" t="s">
        <v>343</v>
      </c>
      <c r="M352" s="201"/>
      <c r="N352" s="49"/>
      <c r="O352" s="66"/>
      <c r="P352" s="201">
        <v>33</v>
      </c>
      <c r="Q352" s="51">
        <f t="shared" si="5"/>
        <v>33.99</v>
      </c>
    </row>
  </sheetData>
  <mergeCells count="328">
    <mergeCell ref="B1:Q1"/>
    <mergeCell ref="B2:Q2"/>
    <mergeCell ref="B3:Q3"/>
    <mergeCell ref="B4:Q4"/>
    <mergeCell ref="B5:Q5"/>
    <mergeCell ref="B6:Q6"/>
    <mergeCell ref="B7:Q7"/>
    <mergeCell ref="B8:Q8"/>
    <mergeCell ref="A311:A313"/>
    <mergeCell ref="A314:A316"/>
    <mergeCell ref="A317:A319"/>
    <mergeCell ref="A320:A322"/>
    <mergeCell ref="A323:A325"/>
    <mergeCell ref="A326:A328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5"/>
    <mergeCell ref="B56:B59"/>
    <mergeCell ref="B60:B63"/>
    <mergeCell ref="B64:B67"/>
    <mergeCell ref="B68:B71"/>
    <mergeCell ref="B72:B75"/>
    <mergeCell ref="B76:B78"/>
    <mergeCell ref="B79:B81"/>
    <mergeCell ref="B82:B84"/>
    <mergeCell ref="B85:B87"/>
    <mergeCell ref="B88:B90"/>
    <mergeCell ref="B91:B93"/>
    <mergeCell ref="B94:B96"/>
    <mergeCell ref="B97:B99"/>
    <mergeCell ref="B100:B102"/>
    <mergeCell ref="B103:B105"/>
    <mergeCell ref="B106:B108"/>
    <mergeCell ref="B109:B111"/>
    <mergeCell ref="B112:B114"/>
    <mergeCell ref="B115:B117"/>
    <mergeCell ref="B118:B120"/>
    <mergeCell ref="B121:B123"/>
    <mergeCell ref="B124:B126"/>
    <mergeCell ref="B127:B129"/>
    <mergeCell ref="B130:B132"/>
    <mergeCell ref="B133:B135"/>
    <mergeCell ref="B136:B138"/>
    <mergeCell ref="B139:B141"/>
    <mergeCell ref="B142:B144"/>
    <mergeCell ref="B145:B147"/>
    <mergeCell ref="B148:B150"/>
    <mergeCell ref="B151:B153"/>
    <mergeCell ref="B154:B156"/>
    <mergeCell ref="B157:B159"/>
    <mergeCell ref="B160:B163"/>
    <mergeCell ref="B164:B167"/>
    <mergeCell ref="B168:B171"/>
    <mergeCell ref="B172:B175"/>
    <mergeCell ref="B176:B179"/>
    <mergeCell ref="B180:B183"/>
    <mergeCell ref="B184:B187"/>
    <mergeCell ref="B188:B191"/>
    <mergeCell ref="B192:B195"/>
    <mergeCell ref="B196:B198"/>
    <mergeCell ref="B199:B201"/>
    <mergeCell ref="B202:B204"/>
    <mergeCell ref="B205:B207"/>
    <mergeCell ref="B208:B210"/>
    <mergeCell ref="B211:B213"/>
    <mergeCell ref="B214:B218"/>
    <mergeCell ref="B219:B223"/>
    <mergeCell ref="B224:B228"/>
    <mergeCell ref="B229:B233"/>
    <mergeCell ref="B234:B238"/>
    <mergeCell ref="B239:B243"/>
    <mergeCell ref="B244:B247"/>
    <mergeCell ref="B248:B251"/>
    <mergeCell ref="B252:B255"/>
    <mergeCell ref="B256:B258"/>
    <mergeCell ref="B259:B261"/>
    <mergeCell ref="B262:B264"/>
    <mergeCell ref="B265:B267"/>
    <mergeCell ref="B268:B270"/>
    <mergeCell ref="B271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341:B343"/>
    <mergeCell ref="B344:B346"/>
    <mergeCell ref="B347:B349"/>
    <mergeCell ref="B350:B352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5"/>
    <mergeCell ref="C56:C59"/>
    <mergeCell ref="C60:C63"/>
    <mergeCell ref="C64:C67"/>
    <mergeCell ref="C68:C71"/>
    <mergeCell ref="C72:C75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139:C141"/>
    <mergeCell ref="C142:C144"/>
    <mergeCell ref="C145:C147"/>
    <mergeCell ref="C148:C150"/>
    <mergeCell ref="C151:C153"/>
    <mergeCell ref="C154:C156"/>
    <mergeCell ref="C157:C159"/>
    <mergeCell ref="C160:C163"/>
    <mergeCell ref="C164:C167"/>
    <mergeCell ref="C168:C171"/>
    <mergeCell ref="C172:C175"/>
    <mergeCell ref="C176:C179"/>
    <mergeCell ref="C180:C183"/>
    <mergeCell ref="C184:C187"/>
    <mergeCell ref="C188:C191"/>
    <mergeCell ref="C192:C195"/>
    <mergeCell ref="C196:C198"/>
    <mergeCell ref="C199:C201"/>
    <mergeCell ref="C202:C204"/>
    <mergeCell ref="C205:C207"/>
    <mergeCell ref="C208:C210"/>
    <mergeCell ref="C211:C213"/>
    <mergeCell ref="C214:C218"/>
    <mergeCell ref="C219:C223"/>
    <mergeCell ref="C224:C228"/>
    <mergeCell ref="C229:C233"/>
    <mergeCell ref="C234:C238"/>
    <mergeCell ref="C239:C243"/>
    <mergeCell ref="C244:C247"/>
    <mergeCell ref="C248:C251"/>
    <mergeCell ref="C252:C255"/>
    <mergeCell ref="C256:C258"/>
    <mergeCell ref="C259:C261"/>
    <mergeCell ref="C262:C264"/>
    <mergeCell ref="C265:C267"/>
    <mergeCell ref="C268:C270"/>
    <mergeCell ref="C271:C273"/>
    <mergeCell ref="C274:C275"/>
    <mergeCell ref="C276:C277"/>
    <mergeCell ref="C278:C279"/>
    <mergeCell ref="C280:C281"/>
    <mergeCell ref="C282:C283"/>
    <mergeCell ref="C284:C285"/>
    <mergeCell ref="C286:C287"/>
    <mergeCell ref="C288:C289"/>
    <mergeCell ref="C311:C313"/>
    <mergeCell ref="C314:C316"/>
    <mergeCell ref="C317:C319"/>
    <mergeCell ref="C320:C322"/>
    <mergeCell ref="C323:C325"/>
    <mergeCell ref="C326:C328"/>
    <mergeCell ref="C329:C331"/>
    <mergeCell ref="C332:C334"/>
    <mergeCell ref="C335:C337"/>
    <mergeCell ref="C338:C340"/>
    <mergeCell ref="C341:C343"/>
    <mergeCell ref="C344:C346"/>
    <mergeCell ref="C347:C349"/>
    <mergeCell ref="C350:C352"/>
    <mergeCell ref="D10:D12"/>
    <mergeCell ref="D13:D15"/>
    <mergeCell ref="D16:D18"/>
    <mergeCell ref="D19:D21"/>
    <mergeCell ref="D22:D24"/>
    <mergeCell ref="D25:D27"/>
    <mergeCell ref="D28:D30"/>
    <mergeCell ref="D31:D33"/>
    <mergeCell ref="D34:D36"/>
    <mergeCell ref="D37:D39"/>
    <mergeCell ref="D40:D42"/>
    <mergeCell ref="D43:D45"/>
    <mergeCell ref="D46:D48"/>
    <mergeCell ref="D49:D51"/>
    <mergeCell ref="D52:D55"/>
    <mergeCell ref="D56:D59"/>
    <mergeCell ref="D60:D63"/>
    <mergeCell ref="D64:D67"/>
    <mergeCell ref="D68:D71"/>
    <mergeCell ref="D72:D75"/>
    <mergeCell ref="D76:D78"/>
    <mergeCell ref="D79:D81"/>
    <mergeCell ref="D82:D84"/>
    <mergeCell ref="D85:D87"/>
    <mergeCell ref="D88:D90"/>
    <mergeCell ref="D91:D93"/>
    <mergeCell ref="D94:D96"/>
    <mergeCell ref="D97:D99"/>
    <mergeCell ref="D100:D102"/>
    <mergeCell ref="D103:D105"/>
    <mergeCell ref="D106:D108"/>
    <mergeCell ref="D109:D111"/>
    <mergeCell ref="D112:D114"/>
    <mergeCell ref="D115:D117"/>
    <mergeCell ref="D118:D120"/>
    <mergeCell ref="D121:D123"/>
    <mergeCell ref="D124:D126"/>
    <mergeCell ref="D127:D129"/>
    <mergeCell ref="D130:D132"/>
    <mergeCell ref="D133:D135"/>
    <mergeCell ref="D136:D138"/>
    <mergeCell ref="D139:D141"/>
    <mergeCell ref="D142:D144"/>
    <mergeCell ref="D145:D147"/>
    <mergeCell ref="D148:D150"/>
    <mergeCell ref="D151:D153"/>
    <mergeCell ref="D154:D156"/>
    <mergeCell ref="D157:D159"/>
    <mergeCell ref="D160:D163"/>
    <mergeCell ref="D164:D167"/>
    <mergeCell ref="D168:D171"/>
    <mergeCell ref="D172:D175"/>
    <mergeCell ref="D176:D179"/>
    <mergeCell ref="D180:D183"/>
    <mergeCell ref="D184:D187"/>
    <mergeCell ref="D188:D191"/>
    <mergeCell ref="D192:D195"/>
    <mergeCell ref="D196:D198"/>
    <mergeCell ref="D199:D201"/>
    <mergeCell ref="D202:D204"/>
    <mergeCell ref="D205:D207"/>
    <mergeCell ref="D208:D210"/>
    <mergeCell ref="D211:D213"/>
    <mergeCell ref="D214:D218"/>
    <mergeCell ref="D219:D223"/>
    <mergeCell ref="D224:D228"/>
    <mergeCell ref="D229:D233"/>
    <mergeCell ref="D234:D238"/>
    <mergeCell ref="D239:D243"/>
    <mergeCell ref="D244:D247"/>
    <mergeCell ref="D248:D251"/>
    <mergeCell ref="D252:D255"/>
    <mergeCell ref="D256:D258"/>
    <mergeCell ref="D259:D261"/>
    <mergeCell ref="D262:D264"/>
    <mergeCell ref="D265:D267"/>
    <mergeCell ref="D268:D270"/>
    <mergeCell ref="D271:D273"/>
    <mergeCell ref="D274:D275"/>
    <mergeCell ref="D276:D277"/>
    <mergeCell ref="D278:D279"/>
    <mergeCell ref="D280:D281"/>
    <mergeCell ref="D282:D283"/>
    <mergeCell ref="D284:D285"/>
    <mergeCell ref="D286:D287"/>
    <mergeCell ref="D288:D289"/>
    <mergeCell ref="D311:D313"/>
    <mergeCell ref="D314:D316"/>
    <mergeCell ref="D317:D319"/>
    <mergeCell ref="D320:D322"/>
    <mergeCell ref="D323:D325"/>
    <mergeCell ref="D326:D328"/>
    <mergeCell ref="D329:D331"/>
    <mergeCell ref="D332:D334"/>
    <mergeCell ref="D335:D337"/>
    <mergeCell ref="D338:D340"/>
    <mergeCell ref="D341:D343"/>
    <mergeCell ref="D344:D346"/>
    <mergeCell ref="D347:D349"/>
    <mergeCell ref="D350:D352"/>
    <mergeCell ref="E256:E258"/>
    <mergeCell ref="E259:E261"/>
    <mergeCell ref="E262:E264"/>
    <mergeCell ref="E265:E267"/>
    <mergeCell ref="E268:E270"/>
    <mergeCell ref="E271:E273"/>
    <mergeCell ref="E329:E331"/>
    <mergeCell ref="E332:E334"/>
    <mergeCell ref="E335:E337"/>
    <mergeCell ref="E338:E340"/>
    <mergeCell ref="E341:E343"/>
    <mergeCell ref="E344:E346"/>
    <mergeCell ref="E347:E349"/>
    <mergeCell ref="E350:E352"/>
  </mergeCells>
  <printOptions horizontalCentered="1"/>
  <pageMargins left="0.118055555555556" right="0.118055555555556" top="0.238888888888889" bottom="0.309027777777778" header="0.279166666666667" footer="0.238888888888889"/>
  <pageSetup paperSize="9" scale="64" orientation="portrait" horizontalDpi="203" verticalDpi="203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康复护理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凯旋</cp:lastModifiedBy>
  <cp:revision>1</cp:revision>
  <dcterms:created xsi:type="dcterms:W3CDTF">2014-05-31T01:04:00Z</dcterms:created>
  <cp:lastPrinted>2014-10-02T16:03:00Z</cp:lastPrinted>
  <dcterms:modified xsi:type="dcterms:W3CDTF">2026-03-28T06:11:33Z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0B6C6127EF3B4F5FBEA5C73551DAE18C</vt:lpwstr>
  </property>
  <property fmtid="{D5CDD505-2E9C-101B-9397-08002B2CF9AE}" pid="4" name="CalculationRule">
    <vt:i4>0</vt:i4>
  </property>
</Properties>
</file>